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декабрь\51 от 21.12.2022 Изменения в бюджет\"/>
    </mc:Choice>
  </mc:AlternateContent>
  <bookViews>
    <workbookView xWindow="0" yWindow="0" windowWidth="20400" windowHeight="7350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2'!$A$7:$H$83</definedName>
    <definedName name="_xlnm._FilterDatabase" localSheetId="1" hidden="1">'Приложение 4'!$A$6:$I$125</definedName>
    <definedName name="_xlnm._FilterDatabase" localSheetId="2" hidden="1">'Приложение 6'!$A$5:$C$32</definedName>
    <definedName name="_xlnm.Print_Area" localSheetId="0">'Приложение 2'!$A$1:$J$83</definedName>
    <definedName name="_xlnm.Print_Area" localSheetId="1">'Приложение 4'!$A$1:$K$125</definedName>
    <definedName name="_xlnm.Print_Area" localSheetId="2">'Приложение 6'!$A$1:$E$32</definedName>
  </definedNames>
  <calcPr calcId="162913"/>
</workbook>
</file>

<file path=xl/calcChain.xml><?xml version="1.0" encoding="utf-8"?>
<calcChain xmlns="http://schemas.openxmlformats.org/spreadsheetml/2006/main">
  <c r="I11" i="2" l="1"/>
  <c r="I10" i="2" s="1"/>
  <c r="I9" i="2" s="1"/>
  <c r="J55" i="1"/>
  <c r="J54" i="1" s="1"/>
  <c r="K57" i="1"/>
  <c r="J57" i="1"/>
  <c r="J53" i="1" s="1"/>
  <c r="J12" i="1"/>
  <c r="J11" i="1" s="1"/>
  <c r="J10" i="1" s="1"/>
  <c r="K12" i="1"/>
  <c r="K11" i="1" s="1"/>
  <c r="K10" i="1" s="1"/>
  <c r="J16" i="1"/>
  <c r="K16" i="1"/>
  <c r="J20" i="1"/>
  <c r="K20" i="1"/>
  <c r="J22" i="1"/>
  <c r="K22" i="1"/>
  <c r="J26" i="1"/>
  <c r="J25" i="1" s="1"/>
  <c r="J24" i="1" s="1"/>
  <c r="K26" i="1"/>
  <c r="K25" i="1" s="1"/>
  <c r="K24" i="1" s="1"/>
  <c r="J30" i="1"/>
  <c r="J29" i="1" s="1"/>
  <c r="K30" i="1"/>
  <c r="K29" i="1" s="1"/>
  <c r="J33" i="1"/>
  <c r="J32" i="1" s="1"/>
  <c r="K33" i="1"/>
  <c r="K32" i="1" s="1"/>
  <c r="J38" i="1"/>
  <c r="J37" i="1" s="1"/>
  <c r="J36" i="1" s="1"/>
  <c r="J35" i="1" s="1"/>
  <c r="K38" i="1"/>
  <c r="K37" i="1" s="1"/>
  <c r="K36" i="1" s="1"/>
  <c r="K35" i="1" s="1"/>
  <c r="J44" i="1"/>
  <c r="K44" i="1"/>
  <c r="J46" i="1"/>
  <c r="K46" i="1"/>
  <c r="J51" i="1"/>
  <c r="J50" i="1" s="1"/>
  <c r="J49" i="1" s="1"/>
  <c r="K51" i="1"/>
  <c r="K50" i="1" s="1"/>
  <c r="K49" i="1" s="1"/>
  <c r="K53" i="1"/>
  <c r="J58" i="1"/>
  <c r="K58" i="1"/>
  <c r="J60" i="1"/>
  <c r="K60" i="1"/>
  <c r="J63" i="1"/>
  <c r="J62" i="1" s="1"/>
  <c r="K63" i="1"/>
  <c r="K62" i="1" s="1"/>
  <c r="J64" i="1"/>
  <c r="K64" i="1"/>
  <c r="J66" i="1"/>
  <c r="K66" i="1"/>
  <c r="J70" i="1"/>
  <c r="J69" i="1" s="1"/>
  <c r="K70" i="1"/>
  <c r="K69" i="1" s="1"/>
  <c r="J71" i="1"/>
  <c r="K71" i="1"/>
  <c r="J73" i="1"/>
  <c r="K73" i="1"/>
  <c r="J77" i="1"/>
  <c r="J76" i="1" s="1"/>
  <c r="J75" i="1" s="1"/>
  <c r="K77" i="1"/>
  <c r="K76" i="1" s="1"/>
  <c r="K75" i="1" s="1"/>
  <c r="J81" i="1"/>
  <c r="J80" i="1" s="1"/>
  <c r="K81" i="1"/>
  <c r="K80" i="1" s="1"/>
  <c r="J84" i="1"/>
  <c r="J83" i="1" s="1"/>
  <c r="K84" i="1"/>
  <c r="K83" i="1" s="1"/>
  <c r="J87" i="1"/>
  <c r="J86" i="1" s="1"/>
  <c r="K87" i="1"/>
  <c r="K86" i="1" s="1"/>
  <c r="J92" i="1"/>
  <c r="J91" i="1" s="1"/>
  <c r="J89" i="1" s="1"/>
  <c r="K92" i="1"/>
  <c r="K91" i="1" s="1"/>
  <c r="J96" i="1"/>
  <c r="J95" i="1" s="1"/>
  <c r="J94" i="1" s="1"/>
  <c r="K96" i="1"/>
  <c r="K95" i="1" s="1"/>
  <c r="K94" i="1" s="1"/>
  <c r="J97" i="1"/>
  <c r="K97" i="1"/>
  <c r="J99" i="1"/>
  <c r="K99" i="1"/>
  <c r="J104" i="1"/>
  <c r="K104" i="1"/>
  <c r="J106" i="1"/>
  <c r="K106" i="1"/>
  <c r="J108" i="1"/>
  <c r="K108" i="1"/>
  <c r="J113" i="1"/>
  <c r="J112" i="1" s="1"/>
  <c r="J111" i="1" s="1"/>
  <c r="J110" i="1" s="1"/>
  <c r="K113" i="1"/>
  <c r="K112" i="1" s="1"/>
  <c r="K111" i="1" s="1"/>
  <c r="K110" i="1" s="1"/>
  <c r="J119" i="1"/>
  <c r="K119" i="1"/>
  <c r="J121" i="1"/>
  <c r="K121" i="1"/>
  <c r="J124" i="1"/>
  <c r="K124" i="1"/>
  <c r="J48" i="1" l="1"/>
  <c r="K48" i="1"/>
  <c r="J28" i="1"/>
  <c r="J15" i="1"/>
  <c r="J14" i="1" s="1"/>
  <c r="D10" i="3" s="1"/>
  <c r="J43" i="1"/>
  <c r="J42" i="1" s="1"/>
  <c r="J41" i="1" s="1"/>
  <c r="K43" i="1"/>
  <c r="K42" i="1" s="1"/>
  <c r="K41" i="1" s="1"/>
  <c r="K15" i="1"/>
  <c r="K14" i="1" s="1"/>
  <c r="E10" i="3" s="1"/>
  <c r="K89" i="1"/>
  <c r="K90" i="1"/>
  <c r="K103" i="1"/>
  <c r="K102" i="1" s="1"/>
  <c r="K101" i="1" s="1"/>
  <c r="K79" i="1"/>
  <c r="K68" i="1" s="1"/>
  <c r="K118" i="1"/>
  <c r="K117" i="1" s="1"/>
  <c r="K116" i="1" s="1"/>
  <c r="K115" i="1" s="1"/>
  <c r="J118" i="1"/>
  <c r="J117" i="1" s="1"/>
  <c r="J116" i="1" s="1"/>
  <c r="J115" i="1" s="1"/>
  <c r="J79" i="1"/>
  <c r="J68" i="1" s="1"/>
  <c r="J103" i="1"/>
  <c r="J102" i="1" s="1"/>
  <c r="J101" i="1" s="1"/>
  <c r="K28" i="1"/>
  <c r="J90" i="1"/>
  <c r="J83" i="2"/>
  <c r="J82" i="2" s="1"/>
  <c r="J81" i="2"/>
  <c r="J80" i="2"/>
  <c r="J78" i="2"/>
  <c r="J77" i="2"/>
  <c r="J76" i="2"/>
  <c r="J75" i="2"/>
  <c r="J74" i="2"/>
  <c r="J72" i="2"/>
  <c r="J71" i="2" s="1"/>
  <c r="J70" i="2"/>
  <c r="J69" i="2" s="1"/>
  <c r="J68" i="2"/>
  <c r="J67" i="2" s="1"/>
  <c r="J66" i="2"/>
  <c r="J65" i="2" s="1"/>
  <c r="J64" i="2"/>
  <c r="J63" i="2" s="1"/>
  <c r="J62" i="2"/>
  <c r="J61" i="2" s="1"/>
  <c r="J60" i="2"/>
  <c r="J59" i="2" s="1"/>
  <c r="J58" i="2"/>
  <c r="J57" i="2" s="1"/>
  <c r="J56" i="2"/>
  <c r="J55" i="2" s="1"/>
  <c r="J54" i="2"/>
  <c r="J53" i="2" s="1"/>
  <c r="J52" i="2"/>
  <c r="J51" i="2" s="1"/>
  <c r="J50" i="2"/>
  <c r="J49" i="2" s="1"/>
  <c r="J48" i="2"/>
  <c r="J47" i="2" s="1"/>
  <c r="J46" i="2"/>
  <c r="J45" i="2" s="1"/>
  <c r="J44" i="2"/>
  <c r="J43" i="2" s="1"/>
  <c r="J42" i="2"/>
  <c r="J41" i="2" s="1"/>
  <c r="J39" i="2"/>
  <c r="J38" i="2" s="1"/>
  <c r="J37" i="2" s="1"/>
  <c r="J36" i="2"/>
  <c r="J35" i="2" s="1"/>
  <c r="J34" i="2"/>
  <c r="J33" i="2" s="1"/>
  <c r="J32" i="2"/>
  <c r="J31" i="2" s="1"/>
  <c r="J29" i="2"/>
  <c r="J28" i="2" s="1"/>
  <c r="J27" i="2" s="1"/>
  <c r="J26" i="2"/>
  <c r="J25" i="2" s="1"/>
  <c r="J24" i="2" s="1"/>
  <c r="J23" i="2"/>
  <c r="J22" i="2" s="1"/>
  <c r="J21" i="2"/>
  <c r="J20" i="2" s="1"/>
  <c r="J18" i="2"/>
  <c r="J17" i="2" s="1"/>
  <c r="J16" i="2" s="1"/>
  <c r="J15" i="2"/>
  <c r="J14" i="2"/>
  <c r="I83" i="2"/>
  <c r="I82" i="2" s="1"/>
  <c r="I81" i="2"/>
  <c r="I80" i="2"/>
  <c r="I78" i="2"/>
  <c r="I77" i="2"/>
  <c r="I76" i="2"/>
  <c r="I75" i="2"/>
  <c r="I74" i="2"/>
  <c r="I72" i="2"/>
  <c r="I71" i="2" s="1"/>
  <c r="I70" i="2"/>
  <c r="I69" i="2" s="1"/>
  <c r="I68" i="2"/>
  <c r="I67" i="2" s="1"/>
  <c r="I66" i="2"/>
  <c r="I65" i="2" s="1"/>
  <c r="I64" i="2"/>
  <c r="I63" i="2" s="1"/>
  <c r="I62" i="2"/>
  <c r="I61" i="2" s="1"/>
  <c r="I60" i="2"/>
  <c r="I59" i="2" s="1"/>
  <c r="I58" i="2"/>
  <c r="I57" i="2" s="1"/>
  <c r="I56" i="2"/>
  <c r="I55" i="2" s="1"/>
  <c r="I54" i="2"/>
  <c r="I53" i="2" s="1"/>
  <c r="I52" i="2"/>
  <c r="I51" i="2" s="1"/>
  <c r="I50" i="2"/>
  <c r="I49" i="2" s="1"/>
  <c r="I48" i="2"/>
  <c r="I47" i="2" s="1"/>
  <c r="I46" i="2"/>
  <c r="I45" i="2" s="1"/>
  <c r="I44" i="2"/>
  <c r="I43" i="2" s="1"/>
  <c r="I42" i="2"/>
  <c r="I41" i="2" s="1"/>
  <c r="I39" i="2"/>
  <c r="I38" i="2" s="1"/>
  <c r="I37" i="2" s="1"/>
  <c r="I36" i="2"/>
  <c r="I35" i="2" s="1"/>
  <c r="I34" i="2"/>
  <c r="I33" i="2" s="1"/>
  <c r="I32" i="2"/>
  <c r="I31" i="2" s="1"/>
  <c r="I29" i="2"/>
  <c r="I28" i="2" s="1"/>
  <c r="I27" i="2" s="1"/>
  <c r="I26" i="2"/>
  <c r="I25" i="2" s="1"/>
  <c r="I24" i="2" s="1"/>
  <c r="I23" i="2"/>
  <c r="I22" i="2" s="1"/>
  <c r="I21" i="2"/>
  <c r="I20" i="2" s="1"/>
  <c r="I18" i="2"/>
  <c r="I17" i="2" s="1"/>
  <c r="I16" i="2" s="1"/>
  <c r="I15" i="2"/>
  <c r="I14" i="2"/>
  <c r="E23" i="3"/>
  <c r="E22" i="3"/>
  <c r="E20" i="3"/>
  <c r="E19" i="3"/>
  <c r="E18" i="3"/>
  <c r="E11" i="3"/>
  <c r="D23" i="3"/>
  <c r="D22" i="3"/>
  <c r="D20" i="3"/>
  <c r="D19" i="3"/>
  <c r="D18" i="3"/>
  <c r="D11" i="3"/>
  <c r="J30" i="2" l="1"/>
  <c r="E17" i="3"/>
  <c r="D17" i="3"/>
  <c r="I30" i="2"/>
  <c r="J19" i="2"/>
  <c r="I19" i="2"/>
  <c r="K9" i="1"/>
  <c r="K8" i="1" s="1"/>
  <c r="K7" i="1" s="1"/>
  <c r="J9" i="1"/>
  <c r="E30" i="3"/>
  <c r="E29" i="3" s="1"/>
  <c r="D30" i="3"/>
  <c r="D29" i="3" s="1"/>
  <c r="E12" i="3"/>
  <c r="E32" i="3"/>
  <c r="E31" i="3" s="1"/>
  <c r="D28" i="3"/>
  <c r="D27" i="3" s="1"/>
  <c r="E14" i="3"/>
  <c r="E13" i="3" s="1"/>
  <c r="E28" i="3"/>
  <c r="E27" i="3" s="1"/>
  <c r="J13" i="2"/>
  <c r="J12" i="2" s="1"/>
  <c r="D14" i="3"/>
  <c r="D13" i="3" s="1"/>
  <c r="D32" i="3"/>
  <c r="D31" i="3" s="1"/>
  <c r="D8" i="3"/>
  <c r="E8" i="3"/>
  <c r="I13" i="2"/>
  <c r="I12" i="2" s="1"/>
  <c r="J73" i="2"/>
  <c r="J79" i="2"/>
  <c r="I79" i="2"/>
  <c r="I73" i="2"/>
  <c r="D26" i="3"/>
  <c r="D25" i="3" s="1"/>
  <c r="E26" i="3"/>
  <c r="E25" i="3" s="1"/>
  <c r="J8" i="1" l="1"/>
  <c r="J7" i="1" s="1"/>
  <c r="L9" i="1" s="1"/>
  <c r="M7" i="1"/>
  <c r="M9" i="1"/>
  <c r="J40" i="2"/>
  <c r="J8" i="2" s="1"/>
  <c r="I40" i="2"/>
  <c r="I8" i="2" s="1"/>
  <c r="E24" i="3"/>
  <c r="E21" i="3" s="1"/>
  <c r="D9" i="3"/>
  <c r="D24" i="3"/>
  <c r="D21" i="3" s="1"/>
  <c r="E9" i="3"/>
  <c r="E7" i="3" s="1"/>
  <c r="E16" i="3"/>
  <c r="E15" i="3" s="1"/>
  <c r="D12" i="3"/>
  <c r="D16" i="3"/>
  <c r="D15" i="3" s="1"/>
  <c r="L7" i="1" l="1"/>
  <c r="D7" i="3"/>
  <c r="D6" i="3" s="1"/>
  <c r="E6" i="3"/>
</calcChain>
</file>

<file path=xl/sharedStrings.xml><?xml version="1.0" encoding="utf-8"?>
<sst xmlns="http://schemas.openxmlformats.org/spreadsheetml/2006/main" count="1564" uniqueCount="157">
  <si>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</si>
  <si>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</si>
  <si>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</si>
  <si>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</si>
  <si>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</si>
  <si>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</si>
  <si>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</si>
  <si>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</si>
  <si>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</si>
  <si>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</si>
  <si>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</si>
  <si>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</si>
  <si>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</si>
  <si>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</si>
  <si>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</si>
  <si>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</si>
  <si>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</si>
  <si>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</si>
  <si>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</si>
  <si>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</si>
  <si>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</si>
  <si>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</si>
  <si>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</si>
  <si>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</si>
  <si>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</si>
  <si>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</si>
  <si>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</si>
  <si>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</si>
  <si>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</si>
  <si>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</si>
  <si>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</si>
  <si>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</si>
  <si>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</si>
  <si>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</si>
  <si>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</si>
  <si>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</si>
  <si>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</si>
  <si>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</si>
  <si>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</si>
  <si>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</si>
  <si>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</si>
  <si>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</si>
  <si>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</si>
  <si>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</si>
  <si>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</si>
  <si>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</si>
  <si>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</si>
  <si>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</si>
  <si>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</si>
  <si>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</si>
  <si>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</si>
  <si>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</si>
  <si>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</si>
  <si>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</si>
  <si>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</si>
  <si>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</si>
  <si>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</si>
  <si>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</si>
  <si>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</si>
  <si>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</si>
  <si>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</si>
  <si>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</si>
  <si>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</si>
  <si>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</si>
  <si>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</si>
  <si>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</si>
  <si>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</si>
  <si>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</si>
  <si>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</si>
  <si>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</si>
  <si>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</si>
  <si>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</si>
  <si>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</si>
  <si>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</si>
  <si>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</si>
  <si>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</si>
  <si>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</si>
  <si>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</si>
  <si>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</si>
  <si>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</si>
  <si>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</si>
  <si>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</si>
  <si>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</si>
  <si>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</si>
  <si>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</si>
  <si>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</si>
  <si>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</si>
  <si>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</si>
  <si>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</si>
  <si>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</si>
  <si>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</si>
  <si>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</si>
  <si>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</si>
  <si>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</si>
  <si>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</si>
  <si>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</si>
  <si>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</si>
  <si>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</si>
  <si>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</si>
  <si>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</si>
  <si>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</si>
  <si>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</si>
  <si>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</si>
  <si>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</si>
  <si>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</si>
  <si>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</si>
  <si>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</si>
  <si>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</si>
  <si>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</si>
  <si>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</si>
  <si>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</si>
  <si>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</si>
  <si>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</si>
  <si>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</si>
  <si>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</si>
  <si>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</si>
  <si>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</si>
  <si>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</si>
  <si>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</si>
  <si>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</si>
  <si>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</si>
  <si>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</si>
  <si>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</si>
  <si>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</si>
  <si>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</si>
  <si>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</si>
  <si>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</si>
  <si>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</si>
  <si>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</si>
  <si>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</si>
  <si>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</si>
  <si>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</si>
  <si>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</si>
  <si>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</si>
  <si>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</si>
  <si>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</si>
  <si>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</si>
  <si>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</si>
  <si>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</si>
  <si>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</si>
  <si>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</si>
  <si>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</si>
  <si>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</si>
  <si>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</si>
  <si>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</si>
  <si>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</si>
  <si>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2023</t>
  </si>
  <si>
    <t>Сумма
2024</t>
  </si>
  <si>
    <t>Ведомственная структура расходов
бюджета Кусинского городского поселения  на плановый
период 2023 и 2024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</si>
  <si>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2023 и 2024 годов</t>
  </si>
  <si>
    <t>Распределение бюджетных ассигнований по разделам и подразделам 
классификации расходов бюджетов на плановый
период 2023 и 2024 годов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</si>
  <si>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</si>
  <si>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</si>
  <si>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</si>
  <si>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Приложение 6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 51
</t>
  </si>
  <si>
    <t>Приложение 4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 51</t>
  </si>
  <si>
    <t xml:space="preserve">Приложение 2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23.12.2022 №51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</si>
</sst>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4" fontId="9" fillId="0" borderId="1" xfId="0" applyNumberFormat="1" applyFont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view="pageBreakPreview" zoomScale="72" zoomScaleNormal="85" zoomScaleSheetLayoutView="72" workbookViewId="0">
      <selection sqref="A1:J1"/>
    </sheetView>
  </sheetViews>
  <sheetFormatPr defaultColWidth="9.140625" defaultRowHeight="18" outlineLevelRow="1" x14ac:dyDescent="0.25"/>
  <cols>
    <col min="1" max="1" width="53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6" t="s">
        <v>156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7" t="s">
        <v>149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ht="29.25" customHeight="1" x14ac:dyDescent="0.3">
      <c r="I4" s="10"/>
      <c r="J4" s="10" t="s">
        <v>73</v>
      </c>
    </row>
    <row r="5" spans="1:11" ht="26.25" customHeight="1" x14ac:dyDescent="0.25">
      <c r="A5" s="89" t="s">
        <v>67</v>
      </c>
      <c r="B5" s="89" t="s">
        <v>70</v>
      </c>
      <c r="C5" s="89"/>
      <c r="D5" s="89"/>
      <c r="E5" s="89"/>
      <c r="F5" s="89"/>
      <c r="G5" s="89"/>
      <c r="H5" s="89"/>
      <c r="I5" s="85" t="s">
        <v>146</v>
      </c>
      <c r="J5" s="85" t="s">
        <v>147</v>
      </c>
    </row>
    <row r="6" spans="1:11" ht="26.25" customHeight="1" x14ac:dyDescent="0.25">
      <c r="A6" s="89"/>
      <c r="B6" s="90" t="s">
        <v>63</v>
      </c>
      <c r="C6" s="90"/>
      <c r="D6" s="90"/>
      <c r="E6" s="90"/>
      <c r="F6" s="88" t="s">
        <v>62</v>
      </c>
      <c r="G6" s="88" t="s">
        <v>65</v>
      </c>
      <c r="H6" s="88" t="s">
        <v>64</v>
      </c>
      <c r="I6" s="85"/>
      <c r="J6" s="85"/>
    </row>
    <row r="7" spans="1:11" ht="140.25" customHeight="1" x14ac:dyDescent="0.25">
      <c r="A7" s="89"/>
      <c r="B7" s="11" t="s">
        <v>61</v>
      </c>
      <c r="C7" s="11" t="s">
        <v>60</v>
      </c>
      <c r="D7" s="11" t="s">
        <v>59</v>
      </c>
      <c r="E7" s="11" t="s">
        <v>58</v>
      </c>
      <c r="F7" s="88"/>
      <c r="G7" s="88"/>
      <c r="H7" s="88"/>
      <c r="I7" s="85"/>
      <c r="J7" s="85"/>
    </row>
    <row r="8" spans="1:11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I12+I16+I19+I24+I27+I30+I37+I40+I9</f>
        <v>50210772.909999996</v>
      </c>
      <c r="J8" s="14">
        <f>J12+J16+J19+J24+J27+J30+J37+J40</f>
        <v>38413832</v>
      </c>
    </row>
    <row r="9" spans="1:11" ht="56.25" x14ac:dyDescent="0.25">
      <c r="A9" s="22" t="s">
        <v>152</v>
      </c>
      <c r="B9" s="83" t="s">
        <v>1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11348232.91</v>
      </c>
      <c r="J9" s="14">
        <v>0</v>
      </c>
    </row>
    <row r="10" spans="1:11" ht="56.25" x14ac:dyDescent="0.25">
      <c r="A10" s="22" t="s">
        <v>153</v>
      </c>
      <c r="B10" s="84" t="s">
        <v>1</v>
      </c>
      <c r="C10" s="25">
        <v>0</v>
      </c>
      <c r="D10" s="23" t="s">
        <v>7</v>
      </c>
      <c r="E10" s="84" t="s">
        <v>151</v>
      </c>
      <c r="F10" s="23" t="s">
        <v>5</v>
      </c>
      <c r="G10" s="23" t="s">
        <v>7</v>
      </c>
      <c r="H10" s="23" t="s">
        <v>7</v>
      </c>
      <c r="I10" s="17">
        <f>I11</f>
        <v>11348232.91</v>
      </c>
      <c r="J10" s="17">
        <v>0</v>
      </c>
    </row>
    <row r="11" spans="1:11" ht="37.5" x14ac:dyDescent="0.25">
      <c r="A11" s="22" t="s">
        <v>134</v>
      </c>
      <c r="B11" s="84" t="s">
        <v>1</v>
      </c>
      <c r="C11" s="25">
        <v>0</v>
      </c>
      <c r="D11" s="23" t="s">
        <v>7</v>
      </c>
      <c r="E11" s="84" t="s">
        <v>151</v>
      </c>
      <c r="F11" s="25">
        <v>200</v>
      </c>
      <c r="G11" s="74" t="s">
        <v>12</v>
      </c>
      <c r="H11" s="74" t="s">
        <v>19</v>
      </c>
      <c r="I11" s="17">
        <f>'Приложение 4'!J56</f>
        <v>11348232.91</v>
      </c>
      <c r="J11" s="17">
        <v>0</v>
      </c>
    </row>
    <row r="12" spans="1:11" ht="82.15" customHeight="1" outlineLevel="1" x14ac:dyDescent="0.25">
      <c r="A12" s="75" t="s">
        <v>145</v>
      </c>
      <c r="B12" s="16" t="s">
        <v>144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954240</v>
      </c>
      <c r="J12" s="14">
        <f>J13</f>
        <v>986432</v>
      </c>
    </row>
    <row r="13" spans="1:11" ht="61.9" customHeight="1" outlineLevel="1" x14ac:dyDescent="0.25">
      <c r="A13" s="28" t="s">
        <v>46</v>
      </c>
      <c r="B13" s="74" t="s">
        <v>144</v>
      </c>
      <c r="C13" s="74" t="s">
        <v>2</v>
      </c>
      <c r="D13" s="74" t="s">
        <v>7</v>
      </c>
      <c r="E13" s="74" t="s">
        <v>45</v>
      </c>
      <c r="F13" s="74" t="s">
        <v>5</v>
      </c>
      <c r="G13" s="74" t="s">
        <v>7</v>
      </c>
      <c r="H13" s="74" t="s">
        <v>7</v>
      </c>
      <c r="I13" s="17">
        <f>I14+I15</f>
        <v>954240</v>
      </c>
      <c r="J13" s="17">
        <f>J14+J15</f>
        <v>986432</v>
      </c>
    </row>
    <row r="14" spans="1:11" ht="110.45" customHeight="1" outlineLevel="1" x14ac:dyDescent="0.25">
      <c r="A14" s="28" t="s">
        <v>14</v>
      </c>
      <c r="B14" s="74" t="s">
        <v>144</v>
      </c>
      <c r="C14" s="74" t="s">
        <v>2</v>
      </c>
      <c r="D14" s="74" t="s">
        <v>7</v>
      </c>
      <c r="E14" s="74" t="s">
        <v>45</v>
      </c>
      <c r="F14" s="74" t="s">
        <v>13</v>
      </c>
      <c r="G14" s="74" t="s">
        <v>16</v>
      </c>
      <c r="H14" s="74" t="s">
        <v>31</v>
      </c>
      <c r="I14" s="17">
        <f>'Приложение 4'!J39</f>
        <v>871788</v>
      </c>
      <c r="J14" s="17">
        <f>'Приложение 4'!K39</f>
        <v>871788</v>
      </c>
    </row>
    <row r="15" spans="1:11" ht="37.5" outlineLevel="1" x14ac:dyDescent="0.25">
      <c r="A15" s="21" t="s">
        <v>134</v>
      </c>
      <c r="B15" s="74" t="s">
        <v>144</v>
      </c>
      <c r="C15" s="74" t="s">
        <v>2</v>
      </c>
      <c r="D15" s="74" t="s">
        <v>7</v>
      </c>
      <c r="E15" s="74" t="s">
        <v>45</v>
      </c>
      <c r="F15" s="74" t="s">
        <v>0</v>
      </c>
      <c r="G15" s="74" t="s">
        <v>16</v>
      </c>
      <c r="H15" s="74" t="s">
        <v>31</v>
      </c>
      <c r="I15" s="17">
        <f>'Приложение 4'!J40</f>
        <v>82452</v>
      </c>
      <c r="J15" s="17">
        <f>'Приложение 4'!K40</f>
        <v>114644</v>
      </c>
    </row>
    <row r="16" spans="1:11" ht="80.45" customHeight="1" x14ac:dyDescent="0.25">
      <c r="A16" s="32" t="s">
        <v>119</v>
      </c>
      <c r="B16" s="16" t="s">
        <v>74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J17" si="0">I17</f>
        <v>600000</v>
      </c>
      <c r="J16" s="14">
        <f t="shared" si="0"/>
        <v>600000</v>
      </c>
      <c r="K16" s="70"/>
    </row>
    <row r="17" spans="1:10" ht="60.75" customHeight="1" outlineLevel="1" x14ac:dyDescent="0.25">
      <c r="A17" s="20" t="s">
        <v>133</v>
      </c>
      <c r="B17" s="19" t="s">
        <v>74</v>
      </c>
      <c r="C17" s="19" t="s">
        <v>2</v>
      </c>
      <c r="D17" s="19" t="s">
        <v>7</v>
      </c>
      <c r="E17" s="19" t="s">
        <v>35</v>
      </c>
      <c r="F17" s="19" t="s">
        <v>5</v>
      </c>
      <c r="G17" s="19" t="s">
        <v>7</v>
      </c>
      <c r="H17" s="19" t="s">
        <v>7</v>
      </c>
      <c r="I17" s="17">
        <f t="shared" si="0"/>
        <v>600000</v>
      </c>
      <c r="J17" s="17">
        <f t="shared" si="0"/>
        <v>600000</v>
      </c>
    </row>
    <row r="18" spans="1:10" ht="42.6" customHeight="1" outlineLevel="1" x14ac:dyDescent="0.25">
      <c r="A18" s="21" t="s">
        <v>134</v>
      </c>
      <c r="B18" s="19" t="s">
        <v>74</v>
      </c>
      <c r="C18" s="19" t="s">
        <v>2</v>
      </c>
      <c r="D18" s="19" t="s">
        <v>7</v>
      </c>
      <c r="E18" s="19" t="s">
        <v>35</v>
      </c>
      <c r="F18" s="19" t="s">
        <v>0</v>
      </c>
      <c r="G18" s="19" t="s">
        <v>1</v>
      </c>
      <c r="H18" s="19" t="s">
        <v>34</v>
      </c>
      <c r="I18" s="17">
        <f>'Приложение 4'!J31</f>
        <v>600000</v>
      </c>
      <c r="J18" s="17">
        <f>'Приложение 4'!K31</f>
        <v>600000</v>
      </c>
    </row>
    <row r="19" spans="1:10" ht="58.15" customHeight="1" x14ac:dyDescent="0.25">
      <c r="A19" s="35" t="s">
        <v>120</v>
      </c>
      <c r="B19" s="71" t="s">
        <v>80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</f>
        <v>7660500</v>
      </c>
      <c r="J19" s="14">
        <f>J20+J22</f>
        <v>7911600</v>
      </c>
    </row>
    <row r="20" spans="1:10" ht="61.15" customHeight="1" outlineLevel="1" x14ac:dyDescent="0.25">
      <c r="A20" s="18" t="s">
        <v>81</v>
      </c>
      <c r="B20" s="19" t="s">
        <v>80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4760500</v>
      </c>
      <c r="J20" s="17">
        <f>J21</f>
        <v>5011600</v>
      </c>
    </row>
    <row r="21" spans="1:10" ht="48" customHeight="1" outlineLevel="1" x14ac:dyDescent="0.25">
      <c r="A21" s="22" t="s">
        <v>134</v>
      </c>
      <c r="B21" s="19" t="s">
        <v>80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4'!J59</f>
        <v>4760500</v>
      </c>
      <c r="J21" s="17">
        <f>'Приложение 4'!K59</f>
        <v>5011600</v>
      </c>
    </row>
    <row r="22" spans="1:10" ht="56.25" outlineLevel="1" x14ac:dyDescent="0.25">
      <c r="A22" s="22" t="s">
        <v>82</v>
      </c>
      <c r="B22" s="19" t="s">
        <v>80</v>
      </c>
      <c r="C22" s="19" t="s">
        <v>2</v>
      </c>
      <c r="D22" s="19" t="s">
        <v>7</v>
      </c>
      <c r="E22" s="19" t="s">
        <v>137</v>
      </c>
      <c r="F22" s="19" t="s">
        <v>5</v>
      </c>
      <c r="G22" s="19" t="s">
        <v>7</v>
      </c>
      <c r="H22" s="19" t="s">
        <v>7</v>
      </c>
      <c r="I22" s="17">
        <f>I23</f>
        <v>2900000</v>
      </c>
      <c r="J22" s="17">
        <f>J23</f>
        <v>2900000</v>
      </c>
    </row>
    <row r="23" spans="1:10" ht="37.5" outlineLevel="1" x14ac:dyDescent="0.25">
      <c r="A23" s="22" t="s">
        <v>134</v>
      </c>
      <c r="B23" s="19" t="s">
        <v>80</v>
      </c>
      <c r="C23" s="19" t="s">
        <v>2</v>
      </c>
      <c r="D23" s="19" t="s">
        <v>7</v>
      </c>
      <c r="E23" s="19" t="s">
        <v>137</v>
      </c>
      <c r="F23" s="19" t="s">
        <v>0</v>
      </c>
      <c r="G23" s="19" t="s">
        <v>12</v>
      </c>
      <c r="H23" s="19" t="s">
        <v>19</v>
      </c>
      <c r="I23" s="17">
        <f>'Приложение 4'!J61</f>
        <v>2900000</v>
      </c>
      <c r="J23" s="17">
        <f>'Приложение 4'!K61</f>
        <v>2900000</v>
      </c>
    </row>
    <row r="24" spans="1:10" ht="91.15" customHeight="1" x14ac:dyDescent="0.25">
      <c r="A24" s="37" t="s">
        <v>121</v>
      </c>
      <c r="B24" s="71" t="s">
        <v>91</v>
      </c>
      <c r="C24" s="71" t="s">
        <v>2</v>
      </c>
      <c r="D24" s="71" t="s">
        <v>7</v>
      </c>
      <c r="E24" s="71" t="s">
        <v>6</v>
      </c>
      <c r="F24" s="71" t="s">
        <v>5</v>
      </c>
      <c r="G24" s="71" t="s">
        <v>7</v>
      </c>
      <c r="H24" s="71" t="s">
        <v>7</v>
      </c>
      <c r="I24" s="14">
        <f t="shared" ref="I24:J25" si="1">I25</f>
        <v>6050000</v>
      </c>
      <c r="J24" s="14">
        <f t="shared" si="1"/>
        <v>6050000</v>
      </c>
    </row>
    <row r="25" spans="1:10" ht="18.75" outlineLevel="1" x14ac:dyDescent="0.25">
      <c r="A25" s="18" t="s">
        <v>92</v>
      </c>
      <c r="B25" s="19" t="s">
        <v>91</v>
      </c>
      <c r="C25" s="19" t="s">
        <v>2</v>
      </c>
      <c r="D25" s="19" t="s">
        <v>7</v>
      </c>
      <c r="E25" s="19" t="s">
        <v>93</v>
      </c>
      <c r="F25" s="19" t="s">
        <v>5</v>
      </c>
      <c r="G25" s="19" t="s">
        <v>7</v>
      </c>
      <c r="H25" s="19" t="s">
        <v>7</v>
      </c>
      <c r="I25" s="17">
        <f t="shared" si="1"/>
        <v>6050000</v>
      </c>
      <c r="J25" s="17">
        <f t="shared" si="1"/>
        <v>6050000</v>
      </c>
    </row>
    <row r="26" spans="1:10" ht="37.5" outlineLevel="1" x14ac:dyDescent="0.25">
      <c r="A26" s="22" t="s">
        <v>134</v>
      </c>
      <c r="B26" s="23" t="s">
        <v>91</v>
      </c>
      <c r="C26" s="23" t="s">
        <v>2</v>
      </c>
      <c r="D26" s="23" t="s">
        <v>7</v>
      </c>
      <c r="E26" s="23" t="s">
        <v>93</v>
      </c>
      <c r="F26" s="23" t="s">
        <v>0</v>
      </c>
      <c r="G26" s="23" t="s">
        <v>3</v>
      </c>
      <c r="H26" s="23" t="s">
        <v>31</v>
      </c>
      <c r="I26" s="17">
        <f>'Приложение 4'!J82</f>
        <v>6050000</v>
      </c>
      <c r="J26" s="17">
        <f>'Приложение 4'!K82</f>
        <v>6050000</v>
      </c>
    </row>
    <row r="27" spans="1:10" ht="75" x14ac:dyDescent="0.25">
      <c r="A27" s="72" t="s">
        <v>122</v>
      </c>
      <c r="B27" s="16" t="s">
        <v>94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 t="shared" ref="I27:J28" si="2">I28</f>
        <v>1733400</v>
      </c>
      <c r="J27" s="14">
        <f t="shared" si="2"/>
        <v>1016400</v>
      </c>
    </row>
    <row r="28" spans="1:10" ht="37.5" outlineLevel="1" x14ac:dyDescent="0.25">
      <c r="A28" s="24" t="s">
        <v>95</v>
      </c>
      <c r="B28" s="23" t="s">
        <v>94</v>
      </c>
      <c r="C28" s="23" t="s">
        <v>2</v>
      </c>
      <c r="D28" s="23" t="s">
        <v>7</v>
      </c>
      <c r="E28" s="23" t="s">
        <v>96</v>
      </c>
      <c r="F28" s="23" t="s">
        <v>5</v>
      </c>
      <c r="G28" s="23" t="s">
        <v>7</v>
      </c>
      <c r="H28" s="23" t="s">
        <v>7</v>
      </c>
      <c r="I28" s="17">
        <f t="shared" si="2"/>
        <v>1733400</v>
      </c>
      <c r="J28" s="17">
        <f t="shared" si="2"/>
        <v>1016400</v>
      </c>
    </row>
    <row r="29" spans="1:10" ht="37.5" outlineLevel="1" x14ac:dyDescent="0.25">
      <c r="A29" s="24" t="s">
        <v>134</v>
      </c>
      <c r="B29" s="23" t="s">
        <v>94</v>
      </c>
      <c r="C29" s="23" t="s">
        <v>2</v>
      </c>
      <c r="D29" s="23" t="s">
        <v>7</v>
      </c>
      <c r="E29" s="23" t="s">
        <v>96</v>
      </c>
      <c r="F29" s="23" t="s">
        <v>0</v>
      </c>
      <c r="G29" s="23" t="s">
        <v>3</v>
      </c>
      <c r="H29" s="23" t="s">
        <v>31</v>
      </c>
      <c r="I29" s="17">
        <f>'Приложение 4'!J85</f>
        <v>1733400</v>
      </c>
      <c r="J29" s="17">
        <f>'Приложение 4'!K85</f>
        <v>1016400</v>
      </c>
    </row>
    <row r="30" spans="1:10" ht="56.25" customHeight="1" x14ac:dyDescent="0.25">
      <c r="A30" s="35" t="s">
        <v>123</v>
      </c>
      <c r="B30" s="16" t="s">
        <v>124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I31+I33+I35</f>
        <v>1415500</v>
      </c>
      <c r="J30" s="14">
        <f>J31+J33+J35</f>
        <v>1415500</v>
      </c>
    </row>
    <row r="31" spans="1:10" ht="24" customHeight="1" outlineLevel="1" x14ac:dyDescent="0.25">
      <c r="A31" s="18" t="s">
        <v>84</v>
      </c>
      <c r="B31" s="23" t="s">
        <v>124</v>
      </c>
      <c r="C31" s="23" t="s">
        <v>2</v>
      </c>
      <c r="D31" s="23" t="s">
        <v>7</v>
      </c>
      <c r="E31" s="23" t="s">
        <v>87</v>
      </c>
      <c r="F31" s="23" t="s">
        <v>5</v>
      </c>
      <c r="G31" s="23" t="s">
        <v>7</v>
      </c>
      <c r="H31" s="23" t="s">
        <v>7</v>
      </c>
      <c r="I31" s="17">
        <f>I32</f>
        <v>335000</v>
      </c>
      <c r="J31" s="17">
        <f>J32</f>
        <v>335000</v>
      </c>
    </row>
    <row r="32" spans="1:10" ht="37.5" outlineLevel="1" x14ac:dyDescent="0.25">
      <c r="A32" s="22" t="s">
        <v>134</v>
      </c>
      <c r="B32" s="23" t="s">
        <v>124</v>
      </c>
      <c r="C32" s="23" t="s">
        <v>2</v>
      </c>
      <c r="D32" s="23" t="s">
        <v>7</v>
      </c>
      <c r="E32" s="23" t="s">
        <v>87</v>
      </c>
      <c r="F32" s="23" t="s">
        <v>0</v>
      </c>
      <c r="G32" s="23" t="s">
        <v>3</v>
      </c>
      <c r="H32" s="23" t="s">
        <v>1</v>
      </c>
      <c r="I32" s="17">
        <f>'Приложение 4'!J72</f>
        <v>335000</v>
      </c>
      <c r="J32" s="17">
        <f>'Приложение 4'!K72</f>
        <v>335000</v>
      </c>
    </row>
    <row r="33" spans="1:10" ht="37.5" outlineLevel="1" x14ac:dyDescent="0.25">
      <c r="A33" s="22" t="s">
        <v>85</v>
      </c>
      <c r="B33" s="23" t="s">
        <v>124</v>
      </c>
      <c r="C33" s="23" t="s">
        <v>2</v>
      </c>
      <c r="D33" s="23" t="s">
        <v>7</v>
      </c>
      <c r="E33" s="23" t="s">
        <v>88</v>
      </c>
      <c r="F33" s="23" t="s">
        <v>5</v>
      </c>
      <c r="G33" s="23" t="s">
        <v>7</v>
      </c>
      <c r="H33" s="23" t="s">
        <v>7</v>
      </c>
      <c r="I33" s="17">
        <f>I34</f>
        <v>465500</v>
      </c>
      <c r="J33" s="17">
        <f>J34</f>
        <v>465500</v>
      </c>
    </row>
    <row r="34" spans="1:10" ht="49.15" customHeight="1" outlineLevel="1" x14ac:dyDescent="0.25">
      <c r="A34" s="22" t="s">
        <v>20</v>
      </c>
      <c r="B34" s="23" t="s">
        <v>124</v>
      </c>
      <c r="C34" s="23" t="s">
        <v>2</v>
      </c>
      <c r="D34" s="23" t="s">
        <v>7</v>
      </c>
      <c r="E34" s="23" t="s">
        <v>88</v>
      </c>
      <c r="F34" s="23" t="s">
        <v>0</v>
      </c>
      <c r="G34" s="23" t="s">
        <v>3</v>
      </c>
      <c r="H34" s="23" t="s">
        <v>1</v>
      </c>
      <c r="I34" s="17">
        <f>'Приложение 4'!J74</f>
        <v>465500</v>
      </c>
      <c r="J34" s="17">
        <f>'Приложение 4'!K74</f>
        <v>465500</v>
      </c>
    </row>
    <row r="35" spans="1:10" ht="37.5" outlineLevel="1" x14ac:dyDescent="0.25">
      <c r="A35" s="22" t="s">
        <v>86</v>
      </c>
      <c r="B35" s="23" t="s">
        <v>124</v>
      </c>
      <c r="C35" s="23" t="s">
        <v>2</v>
      </c>
      <c r="D35" s="23" t="s">
        <v>7</v>
      </c>
      <c r="E35" s="23" t="s">
        <v>89</v>
      </c>
      <c r="F35" s="23" t="s">
        <v>5</v>
      </c>
      <c r="G35" s="23" t="s">
        <v>7</v>
      </c>
      <c r="H35" s="23" t="s">
        <v>7</v>
      </c>
      <c r="I35" s="17">
        <f>I36</f>
        <v>615000</v>
      </c>
      <c r="J35" s="17">
        <f>J36</f>
        <v>615000</v>
      </c>
    </row>
    <row r="36" spans="1:10" ht="39.6" customHeight="1" outlineLevel="1" x14ac:dyDescent="0.25">
      <c r="A36" s="22" t="s">
        <v>134</v>
      </c>
      <c r="B36" s="23" t="s">
        <v>124</v>
      </c>
      <c r="C36" s="23" t="s">
        <v>2</v>
      </c>
      <c r="D36" s="23" t="s">
        <v>7</v>
      </c>
      <c r="E36" s="23" t="s">
        <v>89</v>
      </c>
      <c r="F36" s="23" t="s">
        <v>0</v>
      </c>
      <c r="G36" s="23" t="s">
        <v>3</v>
      </c>
      <c r="H36" s="23" t="s">
        <v>16</v>
      </c>
      <c r="I36" s="17">
        <f>'Приложение 4'!J78</f>
        <v>615000</v>
      </c>
      <c r="J36" s="17">
        <f>'Приложение 4'!K78</f>
        <v>615000</v>
      </c>
    </row>
    <row r="37" spans="1:10" ht="76.900000000000006" customHeight="1" x14ac:dyDescent="0.25">
      <c r="A37" s="35" t="s">
        <v>125</v>
      </c>
      <c r="B37" s="76">
        <v>67</v>
      </c>
      <c r="C37" s="76">
        <v>0</v>
      </c>
      <c r="D37" s="76" t="s">
        <v>7</v>
      </c>
      <c r="E37" s="76" t="s">
        <v>6</v>
      </c>
      <c r="F37" s="77" t="s">
        <v>5</v>
      </c>
      <c r="G37" s="76" t="s">
        <v>7</v>
      </c>
      <c r="H37" s="76" t="s">
        <v>7</v>
      </c>
      <c r="I37" s="78">
        <f t="shared" ref="I37:J38" si="3">I38</f>
        <v>577000</v>
      </c>
      <c r="J37" s="78">
        <f t="shared" si="3"/>
        <v>577000</v>
      </c>
    </row>
    <row r="38" spans="1:10" ht="27.6" customHeight="1" outlineLevel="1" x14ac:dyDescent="0.25">
      <c r="A38" s="18" t="s">
        <v>72</v>
      </c>
      <c r="B38" s="23" t="s">
        <v>126</v>
      </c>
      <c r="C38" s="23" t="s">
        <v>2</v>
      </c>
      <c r="D38" s="23" t="s">
        <v>7</v>
      </c>
      <c r="E38" s="23" t="s">
        <v>71</v>
      </c>
      <c r="F38" s="23" t="s">
        <v>5</v>
      </c>
      <c r="G38" s="23" t="s">
        <v>7</v>
      </c>
      <c r="H38" s="23" t="s">
        <v>7</v>
      </c>
      <c r="I38" s="17">
        <f t="shared" si="3"/>
        <v>577000</v>
      </c>
      <c r="J38" s="17">
        <f t="shared" si="3"/>
        <v>577000</v>
      </c>
    </row>
    <row r="39" spans="1:10" ht="46.15" customHeight="1" outlineLevel="1" x14ac:dyDescent="0.25">
      <c r="A39" s="22" t="s">
        <v>134</v>
      </c>
      <c r="B39" s="23" t="s">
        <v>126</v>
      </c>
      <c r="C39" s="23" t="s">
        <v>2</v>
      </c>
      <c r="D39" s="23" t="s">
        <v>7</v>
      </c>
      <c r="E39" s="23" t="s">
        <v>71</v>
      </c>
      <c r="F39" s="23" t="s">
        <v>0</v>
      </c>
      <c r="G39" s="23" t="s">
        <v>3</v>
      </c>
      <c r="H39" s="23" t="s">
        <v>31</v>
      </c>
      <c r="I39" s="17">
        <f>'Приложение 4'!J88</f>
        <v>577000</v>
      </c>
      <c r="J39" s="17">
        <f>'Приложение 4'!K88</f>
        <v>577000</v>
      </c>
    </row>
    <row r="40" spans="1:10" ht="18.75" x14ac:dyDescent="0.25">
      <c r="A40" s="32" t="s">
        <v>15</v>
      </c>
      <c r="B40" s="13">
        <v>99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 t="shared" ref="I40:J40" si="4">I41+I43+I45+I47+I49+I51+I53+I55+I57+I59+I61+I63+I65+I67+I69+I71+I73+I79+I82</f>
        <v>19871900</v>
      </c>
      <c r="J40" s="14">
        <f t="shared" si="4"/>
        <v>19856900</v>
      </c>
    </row>
    <row r="41" spans="1:10" ht="24.6" customHeight="1" outlineLevel="1" x14ac:dyDescent="0.25">
      <c r="A41" s="26" t="s">
        <v>52</v>
      </c>
      <c r="B41" s="25">
        <v>99</v>
      </c>
      <c r="C41" s="25">
        <v>0</v>
      </c>
      <c r="D41" s="23" t="s">
        <v>7</v>
      </c>
      <c r="E41" s="23" t="s">
        <v>132</v>
      </c>
      <c r="F41" s="23" t="s">
        <v>5</v>
      </c>
      <c r="G41" s="23" t="s">
        <v>7</v>
      </c>
      <c r="H41" s="23" t="s">
        <v>7</v>
      </c>
      <c r="I41" s="17">
        <f>I42</f>
        <v>450000</v>
      </c>
      <c r="J41" s="17">
        <f>J42</f>
        <v>450000</v>
      </c>
    </row>
    <row r="42" spans="1:10" ht="18.75" outlineLevel="1" x14ac:dyDescent="0.25">
      <c r="A42" s="26" t="s">
        <v>11</v>
      </c>
      <c r="B42" s="25">
        <v>99</v>
      </c>
      <c r="C42" s="25">
        <v>0</v>
      </c>
      <c r="D42" s="23" t="s">
        <v>7</v>
      </c>
      <c r="E42" s="23" t="s">
        <v>132</v>
      </c>
      <c r="F42" s="23" t="s">
        <v>9</v>
      </c>
      <c r="G42" s="23" t="s">
        <v>1</v>
      </c>
      <c r="H42" s="23" t="s">
        <v>4</v>
      </c>
      <c r="I42" s="17">
        <f>'Приложение 4'!J27</f>
        <v>450000</v>
      </c>
      <c r="J42" s="17">
        <f>'Приложение 4'!K27</f>
        <v>450000</v>
      </c>
    </row>
    <row r="43" spans="1:10" ht="39.6" customHeight="1" outlineLevel="1" x14ac:dyDescent="0.25">
      <c r="A43" s="15" t="s">
        <v>143</v>
      </c>
      <c r="B43" s="25">
        <v>99</v>
      </c>
      <c r="C43" s="25">
        <v>0</v>
      </c>
      <c r="D43" s="23" t="s">
        <v>7</v>
      </c>
      <c r="E43" s="23" t="s">
        <v>142</v>
      </c>
      <c r="F43" s="23" t="s">
        <v>5</v>
      </c>
      <c r="G43" s="23" t="s">
        <v>7</v>
      </c>
      <c r="H43" s="23" t="s">
        <v>7</v>
      </c>
      <c r="I43" s="17">
        <f>I44</f>
        <v>1140000</v>
      </c>
      <c r="J43" s="17">
        <f>J44</f>
        <v>1140000</v>
      </c>
    </row>
    <row r="44" spans="1:10" ht="94.9" customHeight="1" outlineLevel="1" x14ac:dyDescent="0.25">
      <c r="A44" s="26" t="s">
        <v>14</v>
      </c>
      <c r="B44" s="25">
        <v>99</v>
      </c>
      <c r="C44" s="25">
        <v>0</v>
      </c>
      <c r="D44" s="23" t="s">
        <v>7</v>
      </c>
      <c r="E44" s="23" t="s">
        <v>142</v>
      </c>
      <c r="F44" s="23" t="s">
        <v>13</v>
      </c>
      <c r="G44" s="23" t="s">
        <v>1</v>
      </c>
      <c r="H44" s="23" t="s">
        <v>31</v>
      </c>
      <c r="I44" s="17">
        <f>'Приложение 4'!J120</f>
        <v>1140000</v>
      </c>
      <c r="J44" s="17">
        <f>'Приложение 4'!K120</f>
        <v>1140000</v>
      </c>
    </row>
    <row r="45" spans="1:10" ht="64.900000000000006" customHeight="1" outlineLevel="1" x14ac:dyDescent="0.25">
      <c r="A45" s="46" t="s">
        <v>76</v>
      </c>
      <c r="B45" s="25">
        <v>99</v>
      </c>
      <c r="C45" s="25">
        <v>0</v>
      </c>
      <c r="D45" s="23" t="s">
        <v>7</v>
      </c>
      <c r="E45" s="23" t="s">
        <v>75</v>
      </c>
      <c r="F45" s="23" t="s">
        <v>5</v>
      </c>
      <c r="G45" s="23" t="s">
        <v>7</v>
      </c>
      <c r="H45" s="23" t="s">
        <v>7</v>
      </c>
      <c r="I45" s="17">
        <f>I46</f>
        <v>760000</v>
      </c>
      <c r="J45" s="17">
        <f>J46</f>
        <v>760000</v>
      </c>
    </row>
    <row r="46" spans="1:10" ht="45" customHeight="1" outlineLevel="1" x14ac:dyDescent="0.25">
      <c r="A46" s="29" t="s">
        <v>134</v>
      </c>
      <c r="B46" s="25">
        <v>99</v>
      </c>
      <c r="C46" s="25">
        <v>0</v>
      </c>
      <c r="D46" s="23" t="s">
        <v>7</v>
      </c>
      <c r="E46" s="25">
        <v>21801</v>
      </c>
      <c r="F46" s="25">
        <v>200</v>
      </c>
      <c r="G46" s="23" t="s">
        <v>31</v>
      </c>
      <c r="H46" s="23" t="s">
        <v>19</v>
      </c>
      <c r="I46" s="17">
        <f>'Приложение 4'!J45</f>
        <v>760000</v>
      </c>
      <c r="J46" s="17">
        <f>'Приложение 4'!K45</f>
        <v>760000</v>
      </c>
    </row>
    <row r="47" spans="1:10" ht="54.6" customHeight="1" outlineLevel="1" x14ac:dyDescent="0.25">
      <c r="A47" s="18" t="s">
        <v>78</v>
      </c>
      <c r="B47" s="25">
        <v>99</v>
      </c>
      <c r="C47" s="25">
        <v>0</v>
      </c>
      <c r="D47" s="23" t="s">
        <v>7</v>
      </c>
      <c r="E47" s="23" t="s">
        <v>79</v>
      </c>
      <c r="F47" s="23" t="s">
        <v>5</v>
      </c>
      <c r="G47" s="23" t="s">
        <v>7</v>
      </c>
      <c r="H47" s="23" t="s">
        <v>7</v>
      </c>
      <c r="I47" s="17">
        <f>I48</f>
        <v>901000</v>
      </c>
      <c r="J47" s="17">
        <f>J48</f>
        <v>901000</v>
      </c>
    </row>
    <row r="48" spans="1:10" ht="41.45" customHeight="1" outlineLevel="1" x14ac:dyDescent="0.25">
      <c r="A48" s="21" t="s">
        <v>134</v>
      </c>
      <c r="B48" s="25">
        <v>99</v>
      </c>
      <c r="C48" s="25">
        <v>0</v>
      </c>
      <c r="D48" s="23" t="s">
        <v>7</v>
      </c>
      <c r="E48" s="23" t="s">
        <v>79</v>
      </c>
      <c r="F48" s="23" t="s">
        <v>0</v>
      </c>
      <c r="G48" s="23" t="s">
        <v>12</v>
      </c>
      <c r="H48" s="23" t="s">
        <v>26</v>
      </c>
      <c r="I48" s="17">
        <f>'Приложение 4'!J52</f>
        <v>901000</v>
      </c>
      <c r="J48" s="17">
        <f>'Приложение 4'!K52</f>
        <v>901000</v>
      </c>
    </row>
    <row r="49" spans="1:10" ht="25.9" customHeight="1" outlineLevel="1" x14ac:dyDescent="0.25">
      <c r="A49" s="18" t="s">
        <v>99</v>
      </c>
      <c r="B49" s="25">
        <v>99</v>
      </c>
      <c r="C49" s="25">
        <v>0</v>
      </c>
      <c r="D49" s="23" t="s">
        <v>7</v>
      </c>
      <c r="E49" s="23" t="s">
        <v>98</v>
      </c>
      <c r="F49" s="23" t="s">
        <v>5</v>
      </c>
      <c r="G49" s="23" t="s">
        <v>7</v>
      </c>
      <c r="H49" s="23" t="s">
        <v>7</v>
      </c>
      <c r="I49" s="17">
        <f>I50</f>
        <v>40000</v>
      </c>
      <c r="J49" s="17">
        <f>J50</f>
        <v>40000</v>
      </c>
    </row>
    <row r="50" spans="1:10" ht="43.9" customHeight="1" outlineLevel="1" x14ac:dyDescent="0.25">
      <c r="A50" s="21" t="s">
        <v>134</v>
      </c>
      <c r="B50" s="25">
        <v>99</v>
      </c>
      <c r="C50" s="25">
        <v>0</v>
      </c>
      <c r="D50" s="23" t="s">
        <v>7</v>
      </c>
      <c r="E50" s="23" t="s">
        <v>98</v>
      </c>
      <c r="F50" s="23" t="s">
        <v>0</v>
      </c>
      <c r="G50" s="23" t="s">
        <v>27</v>
      </c>
      <c r="H50" s="23" t="s">
        <v>31</v>
      </c>
      <c r="I50" s="17">
        <f>'Приложение 4'!J105</f>
        <v>40000</v>
      </c>
      <c r="J50" s="17">
        <f>'Приложение 4'!K105</f>
        <v>40000</v>
      </c>
    </row>
    <row r="51" spans="1:10" ht="79.150000000000006" customHeight="1" outlineLevel="1" x14ac:dyDescent="0.25">
      <c r="A51" s="22" t="s">
        <v>108</v>
      </c>
      <c r="B51" s="25">
        <v>99</v>
      </c>
      <c r="C51" s="25">
        <v>0</v>
      </c>
      <c r="D51" s="23" t="s">
        <v>7</v>
      </c>
      <c r="E51" s="23" t="s">
        <v>107</v>
      </c>
      <c r="F51" s="23" t="s">
        <v>5</v>
      </c>
      <c r="G51" s="23" t="s">
        <v>7</v>
      </c>
      <c r="H51" s="23" t="s">
        <v>7</v>
      </c>
      <c r="I51" s="17">
        <f>I52</f>
        <v>110000</v>
      </c>
      <c r="J51" s="17">
        <f>J52</f>
        <v>110000</v>
      </c>
    </row>
    <row r="52" spans="1:10" ht="21.75" customHeight="1" outlineLevel="1" x14ac:dyDescent="0.25">
      <c r="A52" s="22" t="s">
        <v>43</v>
      </c>
      <c r="B52" s="69">
        <v>99</v>
      </c>
      <c r="C52" s="69">
        <v>0</v>
      </c>
      <c r="D52" s="44" t="s">
        <v>7</v>
      </c>
      <c r="E52" s="44" t="s">
        <v>107</v>
      </c>
      <c r="F52" s="44" t="s">
        <v>42</v>
      </c>
      <c r="G52" s="44" t="s">
        <v>1</v>
      </c>
      <c r="H52" s="44" t="s">
        <v>12</v>
      </c>
      <c r="I52" s="17">
        <f>'Приложение 4'!J21</f>
        <v>110000</v>
      </c>
      <c r="J52" s="17">
        <f>'Приложение 4'!K21</f>
        <v>110000</v>
      </c>
    </row>
    <row r="53" spans="1:10" ht="98.25" customHeight="1" outlineLevel="1" x14ac:dyDescent="0.25">
      <c r="A53" s="27" t="s">
        <v>110</v>
      </c>
      <c r="B53" s="25">
        <v>99</v>
      </c>
      <c r="C53" s="25">
        <v>0</v>
      </c>
      <c r="D53" s="23" t="s">
        <v>7</v>
      </c>
      <c r="E53" s="25">
        <v>52103</v>
      </c>
      <c r="F53" s="23" t="s">
        <v>5</v>
      </c>
      <c r="G53" s="23" t="s">
        <v>7</v>
      </c>
      <c r="H53" s="23" t="s">
        <v>7</v>
      </c>
      <c r="I53" s="17">
        <f>I54</f>
        <v>388000</v>
      </c>
      <c r="J53" s="17">
        <f>J54</f>
        <v>388000</v>
      </c>
    </row>
    <row r="54" spans="1:10" ht="18.75" outlineLevel="1" x14ac:dyDescent="0.25">
      <c r="A54" s="29" t="s">
        <v>111</v>
      </c>
      <c r="B54" s="25">
        <v>99</v>
      </c>
      <c r="C54" s="25">
        <v>0</v>
      </c>
      <c r="D54" s="23" t="s">
        <v>7</v>
      </c>
      <c r="E54" s="23" t="s">
        <v>109</v>
      </c>
      <c r="F54" s="23" t="s">
        <v>42</v>
      </c>
      <c r="G54" s="23" t="s">
        <v>31</v>
      </c>
      <c r="H54" s="23" t="s">
        <v>19</v>
      </c>
      <c r="I54" s="17">
        <f>'Приложение 4'!J47</f>
        <v>388000</v>
      </c>
      <c r="J54" s="17">
        <f>'Приложение 4'!K47</f>
        <v>388000</v>
      </c>
    </row>
    <row r="55" spans="1:10" ht="94.15" customHeight="1" outlineLevel="1" x14ac:dyDescent="0.25">
      <c r="A55" s="27" t="s">
        <v>112</v>
      </c>
      <c r="B55" s="25">
        <v>99</v>
      </c>
      <c r="C55" s="25">
        <v>0</v>
      </c>
      <c r="D55" s="23" t="s">
        <v>7</v>
      </c>
      <c r="E55" s="23" t="s">
        <v>113</v>
      </c>
      <c r="F55" s="23" t="s">
        <v>5</v>
      </c>
      <c r="G55" s="23" t="s">
        <v>7</v>
      </c>
      <c r="H55" s="23" t="s">
        <v>7</v>
      </c>
      <c r="I55" s="17">
        <f>I56</f>
        <v>30000</v>
      </c>
      <c r="J55" s="17">
        <f>J56</f>
        <v>30000</v>
      </c>
    </row>
    <row r="56" spans="1:10" ht="18.75" outlineLevel="1" x14ac:dyDescent="0.25">
      <c r="A56" s="22" t="s">
        <v>43</v>
      </c>
      <c r="B56" s="25">
        <v>99</v>
      </c>
      <c r="C56" s="25">
        <v>0</v>
      </c>
      <c r="D56" s="23" t="s">
        <v>7</v>
      </c>
      <c r="E56" s="23" t="s">
        <v>113</v>
      </c>
      <c r="F56" s="23" t="s">
        <v>42</v>
      </c>
      <c r="G56" s="23" t="s">
        <v>12</v>
      </c>
      <c r="H56" s="23" t="s">
        <v>44</v>
      </c>
      <c r="I56" s="17">
        <f>'Приложение 4'!J65</f>
        <v>30000</v>
      </c>
      <c r="J56" s="17">
        <f>'Приложение 4'!K65</f>
        <v>30000</v>
      </c>
    </row>
    <row r="57" spans="1:10" ht="75.599999999999994" customHeight="1" outlineLevel="1" x14ac:dyDescent="0.25">
      <c r="A57" s="27" t="s">
        <v>115</v>
      </c>
      <c r="B57" s="25">
        <v>99</v>
      </c>
      <c r="C57" s="25">
        <v>0</v>
      </c>
      <c r="D57" s="23" t="s">
        <v>7</v>
      </c>
      <c r="E57" s="23" t="s">
        <v>114</v>
      </c>
      <c r="F57" s="23" t="s">
        <v>5</v>
      </c>
      <c r="G57" s="23" t="s">
        <v>7</v>
      </c>
      <c r="H57" s="23" t="s">
        <v>7</v>
      </c>
      <c r="I57" s="17">
        <f>I58</f>
        <v>60000</v>
      </c>
      <c r="J57" s="17">
        <f>J58</f>
        <v>60000</v>
      </c>
    </row>
    <row r="58" spans="1:10" ht="18.75" outlineLevel="1" x14ac:dyDescent="0.25">
      <c r="A58" s="28" t="s">
        <v>43</v>
      </c>
      <c r="B58" s="25">
        <v>99</v>
      </c>
      <c r="C58" s="25">
        <v>0</v>
      </c>
      <c r="D58" s="23" t="s">
        <v>7</v>
      </c>
      <c r="E58" s="23" t="s">
        <v>114</v>
      </c>
      <c r="F58" s="23" t="s">
        <v>42</v>
      </c>
      <c r="G58" s="23" t="s">
        <v>12</v>
      </c>
      <c r="H58" s="23" t="s">
        <v>44</v>
      </c>
      <c r="I58" s="17">
        <f>'Приложение 4'!J67</f>
        <v>60000</v>
      </c>
      <c r="J58" s="17">
        <f>'Приложение 4'!K67</f>
        <v>60000</v>
      </c>
    </row>
    <row r="59" spans="1:10" ht="74.25" customHeight="1" outlineLevel="1" x14ac:dyDescent="0.25">
      <c r="A59" s="27" t="s">
        <v>101</v>
      </c>
      <c r="B59" s="25">
        <v>99</v>
      </c>
      <c r="C59" s="25">
        <v>0</v>
      </c>
      <c r="D59" s="23" t="s">
        <v>7</v>
      </c>
      <c r="E59" s="23" t="s">
        <v>100</v>
      </c>
      <c r="F59" s="23" t="s">
        <v>5</v>
      </c>
      <c r="G59" s="23" t="s">
        <v>7</v>
      </c>
      <c r="H59" s="23" t="s">
        <v>7</v>
      </c>
      <c r="I59" s="17">
        <f>I60</f>
        <v>60000</v>
      </c>
      <c r="J59" s="17">
        <f>J60</f>
        <v>60000</v>
      </c>
    </row>
    <row r="60" spans="1:10" ht="18.75" outlineLevel="1" x14ac:dyDescent="0.25">
      <c r="A60" s="22" t="s">
        <v>43</v>
      </c>
      <c r="B60" s="25">
        <v>99</v>
      </c>
      <c r="C60" s="25">
        <v>0</v>
      </c>
      <c r="D60" s="23" t="s">
        <v>7</v>
      </c>
      <c r="E60" s="23" t="s">
        <v>100</v>
      </c>
      <c r="F60" s="23" t="s">
        <v>42</v>
      </c>
      <c r="G60" s="23" t="s">
        <v>30</v>
      </c>
      <c r="H60" s="23" t="s">
        <v>30</v>
      </c>
      <c r="I60" s="17">
        <f>'Приложение 4'!J93</f>
        <v>60000</v>
      </c>
      <c r="J60" s="17">
        <f>'Приложение 4'!K93</f>
        <v>60000</v>
      </c>
    </row>
    <row r="61" spans="1:10" ht="97.15" customHeight="1" outlineLevel="1" x14ac:dyDescent="0.25">
      <c r="A61" s="27" t="s">
        <v>102</v>
      </c>
      <c r="B61" s="25">
        <v>99</v>
      </c>
      <c r="C61" s="25">
        <v>0</v>
      </c>
      <c r="D61" s="23" t="s">
        <v>7</v>
      </c>
      <c r="E61" s="23" t="s">
        <v>104</v>
      </c>
      <c r="F61" s="23" t="s">
        <v>5</v>
      </c>
      <c r="G61" s="23" t="s">
        <v>7</v>
      </c>
      <c r="H61" s="23" t="s">
        <v>7</v>
      </c>
      <c r="I61" s="17">
        <f>I62</f>
        <v>170000</v>
      </c>
      <c r="J61" s="17">
        <f>J62</f>
        <v>170000</v>
      </c>
    </row>
    <row r="62" spans="1:10" ht="18.75" outlineLevel="1" x14ac:dyDescent="0.25">
      <c r="A62" s="22" t="s">
        <v>43</v>
      </c>
      <c r="B62" s="25">
        <v>99</v>
      </c>
      <c r="C62" s="25">
        <v>0</v>
      </c>
      <c r="D62" s="23" t="s">
        <v>7</v>
      </c>
      <c r="E62" s="23" t="s">
        <v>104</v>
      </c>
      <c r="F62" s="23" t="s">
        <v>42</v>
      </c>
      <c r="G62" s="23" t="s">
        <v>23</v>
      </c>
      <c r="H62" s="23" t="s">
        <v>1</v>
      </c>
      <c r="I62" s="17">
        <f>'Приложение 4'!J98</f>
        <v>170000</v>
      </c>
      <c r="J62" s="17">
        <f>'Приложение 4'!K98</f>
        <v>170000</v>
      </c>
    </row>
    <row r="63" spans="1:10" ht="115.9" customHeight="1" outlineLevel="1" x14ac:dyDescent="0.25">
      <c r="A63" s="27" t="s">
        <v>103</v>
      </c>
      <c r="B63" s="25">
        <v>99</v>
      </c>
      <c r="C63" s="25">
        <v>0</v>
      </c>
      <c r="D63" s="25">
        <v>0</v>
      </c>
      <c r="E63" s="23" t="s">
        <v>105</v>
      </c>
      <c r="F63" s="23" t="s">
        <v>5</v>
      </c>
      <c r="G63" s="23" t="s">
        <v>7</v>
      </c>
      <c r="H63" s="23" t="s">
        <v>7</v>
      </c>
      <c r="I63" s="17">
        <f>I64</f>
        <v>1316708</v>
      </c>
      <c r="J63" s="17">
        <f>J64</f>
        <v>1316708</v>
      </c>
    </row>
    <row r="64" spans="1:10" ht="18.75" outlineLevel="1" x14ac:dyDescent="0.25">
      <c r="A64" s="22" t="s">
        <v>43</v>
      </c>
      <c r="B64" s="25">
        <v>99</v>
      </c>
      <c r="C64" s="25">
        <v>0</v>
      </c>
      <c r="D64" s="25">
        <v>0</v>
      </c>
      <c r="E64" s="23" t="s">
        <v>105</v>
      </c>
      <c r="F64" s="23" t="s">
        <v>42</v>
      </c>
      <c r="G64" s="23" t="s">
        <v>23</v>
      </c>
      <c r="H64" s="23" t="s">
        <v>1</v>
      </c>
      <c r="I64" s="17">
        <f>'Приложение 4'!J100</f>
        <v>1316708</v>
      </c>
      <c r="J64" s="17">
        <f>'Приложение 4'!K100</f>
        <v>1316708</v>
      </c>
    </row>
    <row r="65" spans="1:10" ht="150" customHeight="1" outlineLevel="1" x14ac:dyDescent="0.25">
      <c r="A65" s="27" t="s">
        <v>116</v>
      </c>
      <c r="B65" s="25">
        <v>99</v>
      </c>
      <c r="C65" s="25">
        <v>0</v>
      </c>
      <c r="D65" s="23" t="s">
        <v>7</v>
      </c>
      <c r="E65" s="23" t="s">
        <v>117</v>
      </c>
      <c r="F65" s="23" t="s">
        <v>5</v>
      </c>
      <c r="G65" s="23" t="s">
        <v>7</v>
      </c>
      <c r="H65" s="23" t="s">
        <v>7</v>
      </c>
      <c r="I65" s="17">
        <f>I66</f>
        <v>1989450</v>
      </c>
      <c r="J65" s="17">
        <f>J66</f>
        <v>1989450</v>
      </c>
    </row>
    <row r="66" spans="1:10" ht="18.75" outlineLevel="1" x14ac:dyDescent="0.25">
      <c r="A66" s="22" t="s">
        <v>43</v>
      </c>
      <c r="B66" s="25">
        <v>99</v>
      </c>
      <c r="C66" s="25">
        <v>0</v>
      </c>
      <c r="D66" s="23" t="s">
        <v>7</v>
      </c>
      <c r="E66" s="23" t="s">
        <v>117</v>
      </c>
      <c r="F66" s="23" t="s">
        <v>42</v>
      </c>
      <c r="G66" s="23" t="s">
        <v>4</v>
      </c>
      <c r="H66" s="23" t="s">
        <v>16</v>
      </c>
      <c r="I66" s="17">
        <f>'Приложение 4'!J114</f>
        <v>1989450</v>
      </c>
      <c r="J66" s="17">
        <f>'Приложение 4'!K114</f>
        <v>1989450</v>
      </c>
    </row>
    <row r="67" spans="1:10" ht="112.15" customHeight="1" outlineLevel="1" x14ac:dyDescent="0.25">
      <c r="A67" s="21" t="s">
        <v>138</v>
      </c>
      <c r="B67" s="25">
        <v>99</v>
      </c>
      <c r="C67" s="25">
        <v>0</v>
      </c>
      <c r="D67" s="23" t="s">
        <v>7</v>
      </c>
      <c r="E67" s="23" t="s">
        <v>139</v>
      </c>
      <c r="F67" s="23" t="s">
        <v>5</v>
      </c>
      <c r="G67" s="23" t="s">
        <v>7</v>
      </c>
      <c r="H67" s="23" t="s">
        <v>7</v>
      </c>
      <c r="I67" s="17">
        <f>I68</f>
        <v>77700</v>
      </c>
      <c r="J67" s="17">
        <f>J68</f>
        <v>77700</v>
      </c>
    </row>
    <row r="68" spans="1:10" ht="37.5" outlineLevel="1" x14ac:dyDescent="0.25">
      <c r="A68" s="18" t="s">
        <v>29</v>
      </c>
      <c r="B68" s="25">
        <v>99</v>
      </c>
      <c r="C68" s="25">
        <v>0</v>
      </c>
      <c r="D68" s="23" t="s">
        <v>7</v>
      </c>
      <c r="E68" s="23" t="s">
        <v>139</v>
      </c>
      <c r="F68" s="23" t="s">
        <v>28</v>
      </c>
      <c r="G68" s="23" t="s">
        <v>27</v>
      </c>
      <c r="H68" s="23" t="s">
        <v>31</v>
      </c>
      <c r="I68" s="17">
        <f>'Приложение 4'!J107</f>
        <v>77700</v>
      </c>
      <c r="J68" s="17">
        <f>'Приложение 4'!K107</f>
        <v>77700</v>
      </c>
    </row>
    <row r="69" spans="1:10" ht="115.15" customHeight="1" outlineLevel="1" x14ac:dyDescent="0.25">
      <c r="A69" s="21" t="s">
        <v>140</v>
      </c>
      <c r="B69" s="25">
        <v>99</v>
      </c>
      <c r="C69" s="25">
        <v>0</v>
      </c>
      <c r="D69" s="23" t="s">
        <v>7</v>
      </c>
      <c r="E69" s="23" t="s">
        <v>141</v>
      </c>
      <c r="F69" s="23" t="s">
        <v>5</v>
      </c>
      <c r="G69" s="23" t="s">
        <v>7</v>
      </c>
      <c r="H69" s="23" t="s">
        <v>7</v>
      </c>
      <c r="I69" s="17">
        <f>I70</f>
        <v>110400</v>
      </c>
      <c r="J69" s="17">
        <f>J70</f>
        <v>110400</v>
      </c>
    </row>
    <row r="70" spans="1:10" ht="37.5" outlineLevel="1" x14ac:dyDescent="0.25">
      <c r="A70" s="18" t="s">
        <v>29</v>
      </c>
      <c r="B70" s="25">
        <v>99</v>
      </c>
      <c r="C70" s="25">
        <v>0</v>
      </c>
      <c r="D70" s="23" t="s">
        <v>7</v>
      </c>
      <c r="E70" s="23" t="s">
        <v>141</v>
      </c>
      <c r="F70" s="23" t="s">
        <v>28</v>
      </c>
      <c r="G70" s="23" t="s">
        <v>27</v>
      </c>
      <c r="H70" s="23" t="s">
        <v>31</v>
      </c>
      <c r="I70" s="17">
        <f>'Приложение 4'!J109</f>
        <v>110400</v>
      </c>
      <c r="J70" s="17">
        <f>'Приложение 4'!K109</f>
        <v>110400</v>
      </c>
    </row>
    <row r="71" spans="1:10" ht="25.15" customHeight="1" outlineLevel="1" x14ac:dyDescent="0.25">
      <c r="A71" s="26" t="s">
        <v>55</v>
      </c>
      <c r="B71" s="25">
        <v>99</v>
      </c>
      <c r="C71" s="25">
        <v>0</v>
      </c>
      <c r="D71" s="23" t="s">
        <v>7</v>
      </c>
      <c r="E71" s="23" t="s">
        <v>127</v>
      </c>
      <c r="F71" s="23" t="s">
        <v>5</v>
      </c>
      <c r="G71" s="23" t="s">
        <v>7</v>
      </c>
      <c r="H71" s="23" t="s">
        <v>7</v>
      </c>
      <c r="I71" s="17">
        <f>I72</f>
        <v>1378050</v>
      </c>
      <c r="J71" s="17">
        <f>J72</f>
        <v>1378050</v>
      </c>
    </row>
    <row r="72" spans="1:10" ht="77.25" customHeight="1" outlineLevel="1" x14ac:dyDescent="0.25">
      <c r="A72" s="26" t="s">
        <v>14</v>
      </c>
      <c r="B72" s="25">
        <v>99</v>
      </c>
      <c r="C72" s="25">
        <v>0</v>
      </c>
      <c r="D72" s="23" t="s">
        <v>7</v>
      </c>
      <c r="E72" s="23" t="s">
        <v>127</v>
      </c>
      <c r="F72" s="23" t="s">
        <v>13</v>
      </c>
      <c r="G72" s="23" t="s">
        <v>1</v>
      </c>
      <c r="H72" s="23" t="s">
        <v>16</v>
      </c>
      <c r="I72" s="17">
        <f>'Приложение 4'!J13</f>
        <v>1378050</v>
      </c>
      <c r="J72" s="17">
        <f>'Приложение 4'!K13</f>
        <v>1378050</v>
      </c>
    </row>
    <row r="73" spans="1:10" ht="56.25" outlineLevel="1" x14ac:dyDescent="0.25">
      <c r="A73" s="15" t="s">
        <v>69</v>
      </c>
      <c r="B73" s="25">
        <v>99</v>
      </c>
      <c r="C73" s="25">
        <v>0</v>
      </c>
      <c r="D73" s="23" t="s">
        <v>7</v>
      </c>
      <c r="E73" s="23" t="s">
        <v>128</v>
      </c>
      <c r="F73" s="23" t="s">
        <v>5</v>
      </c>
      <c r="G73" s="23" t="s">
        <v>7</v>
      </c>
      <c r="H73" s="23" t="s">
        <v>7</v>
      </c>
      <c r="I73" s="17">
        <f>I74+I75+I76+I77+I78</f>
        <v>10759792</v>
      </c>
      <c r="J73" s="17">
        <f>J74+J75+J76+J77+J78</f>
        <v>10744792</v>
      </c>
    </row>
    <row r="74" spans="1:10" ht="100.15" customHeight="1" outlineLevel="1" x14ac:dyDescent="0.25">
      <c r="A74" s="26" t="s">
        <v>14</v>
      </c>
      <c r="B74" s="25">
        <v>99</v>
      </c>
      <c r="C74" s="25">
        <v>0</v>
      </c>
      <c r="D74" s="23" t="s">
        <v>7</v>
      </c>
      <c r="E74" s="23" t="s">
        <v>128</v>
      </c>
      <c r="F74" s="23" t="s">
        <v>13</v>
      </c>
      <c r="G74" s="23" t="s">
        <v>1</v>
      </c>
      <c r="H74" s="23" t="s">
        <v>31</v>
      </c>
      <c r="I74" s="17">
        <f>'Приложение 4'!J122</f>
        <v>560500</v>
      </c>
      <c r="J74" s="17">
        <f>'Приложение 4'!K122</f>
        <v>560500</v>
      </c>
    </row>
    <row r="75" spans="1:10" ht="93.6" customHeight="1" outlineLevel="1" x14ac:dyDescent="0.25">
      <c r="A75" s="26" t="s">
        <v>14</v>
      </c>
      <c r="B75" s="25">
        <v>99</v>
      </c>
      <c r="C75" s="25">
        <v>0</v>
      </c>
      <c r="D75" s="23" t="s">
        <v>7</v>
      </c>
      <c r="E75" s="23" t="s">
        <v>128</v>
      </c>
      <c r="F75" s="23" t="s">
        <v>13</v>
      </c>
      <c r="G75" s="23" t="s">
        <v>1</v>
      </c>
      <c r="H75" s="23" t="s">
        <v>12</v>
      </c>
      <c r="I75" s="17">
        <f>'Приложение 4'!J17</f>
        <v>8339000</v>
      </c>
      <c r="J75" s="17">
        <f>'Приложение 4'!K17</f>
        <v>8339000</v>
      </c>
    </row>
    <row r="76" spans="1:10" ht="40.9" customHeight="1" outlineLevel="1" x14ac:dyDescent="0.25">
      <c r="A76" s="21" t="s">
        <v>134</v>
      </c>
      <c r="B76" s="25">
        <v>99</v>
      </c>
      <c r="C76" s="25">
        <v>0</v>
      </c>
      <c r="D76" s="23" t="s">
        <v>7</v>
      </c>
      <c r="E76" s="23" t="s">
        <v>128</v>
      </c>
      <c r="F76" s="23" t="s">
        <v>0</v>
      </c>
      <c r="G76" s="23" t="s">
        <v>1</v>
      </c>
      <c r="H76" s="23" t="s">
        <v>31</v>
      </c>
      <c r="I76" s="17">
        <f>'Приложение 4'!J123</f>
        <v>111292</v>
      </c>
      <c r="J76" s="17">
        <f>'Приложение 4'!K123</f>
        <v>96292</v>
      </c>
    </row>
    <row r="77" spans="1:10" ht="43.15" customHeight="1" outlineLevel="1" x14ac:dyDescent="0.25">
      <c r="A77" s="21" t="s">
        <v>134</v>
      </c>
      <c r="B77" s="25">
        <v>99</v>
      </c>
      <c r="C77" s="25">
        <v>0</v>
      </c>
      <c r="D77" s="23" t="s">
        <v>7</v>
      </c>
      <c r="E77" s="23" t="s">
        <v>128</v>
      </c>
      <c r="F77" s="23" t="s">
        <v>0</v>
      </c>
      <c r="G77" s="23" t="s">
        <v>1</v>
      </c>
      <c r="H77" s="23" t="s">
        <v>12</v>
      </c>
      <c r="I77" s="17">
        <f>'Приложение 4'!J18</f>
        <v>1719000</v>
      </c>
      <c r="J77" s="17">
        <f>'Приложение 4'!K18</f>
        <v>1719000</v>
      </c>
    </row>
    <row r="78" spans="1:10" ht="18.75" outlineLevel="1" x14ac:dyDescent="0.25">
      <c r="A78" s="26" t="s">
        <v>11</v>
      </c>
      <c r="B78" s="25">
        <v>99</v>
      </c>
      <c r="C78" s="25">
        <v>0</v>
      </c>
      <c r="D78" s="23" t="s">
        <v>7</v>
      </c>
      <c r="E78" s="23" t="s">
        <v>128</v>
      </c>
      <c r="F78" s="23" t="s">
        <v>9</v>
      </c>
      <c r="G78" s="23" t="s">
        <v>1</v>
      </c>
      <c r="H78" s="23" t="s">
        <v>12</v>
      </c>
      <c r="I78" s="17">
        <f>'Приложение 4'!J19</f>
        <v>30000</v>
      </c>
      <c r="J78" s="17">
        <f>'Приложение 4'!K19</f>
        <v>30000</v>
      </c>
    </row>
    <row r="79" spans="1:10" ht="42" customHeight="1" outlineLevel="1" x14ac:dyDescent="0.25">
      <c r="A79" s="15" t="s">
        <v>135</v>
      </c>
      <c r="B79" s="25">
        <v>99</v>
      </c>
      <c r="C79" s="25">
        <v>0</v>
      </c>
      <c r="D79" s="23" t="s">
        <v>7</v>
      </c>
      <c r="E79" s="23" t="s">
        <v>136</v>
      </c>
      <c r="F79" s="23" t="s">
        <v>5</v>
      </c>
      <c r="G79" s="23" t="s">
        <v>7</v>
      </c>
      <c r="H79" s="23" t="s">
        <v>7</v>
      </c>
      <c r="I79" s="17">
        <f>I80+I81</f>
        <v>63800</v>
      </c>
      <c r="J79" s="17">
        <f>J80+J81</f>
        <v>63800</v>
      </c>
    </row>
    <row r="80" spans="1:10" ht="21.75" customHeight="1" outlineLevel="1" x14ac:dyDescent="0.25">
      <c r="A80" s="15" t="s">
        <v>29</v>
      </c>
      <c r="B80" s="25">
        <v>99</v>
      </c>
      <c r="C80" s="25">
        <v>0</v>
      </c>
      <c r="D80" s="23" t="s">
        <v>7</v>
      </c>
      <c r="E80" s="23" t="s">
        <v>136</v>
      </c>
      <c r="F80" s="23" t="s">
        <v>28</v>
      </c>
      <c r="G80" s="23" t="s">
        <v>1</v>
      </c>
      <c r="H80" s="23" t="s">
        <v>34</v>
      </c>
      <c r="I80" s="17">
        <f>'Приложение 4'!J34</f>
        <v>50000</v>
      </c>
      <c r="J80" s="17">
        <f>'Приложение 4'!K34</f>
        <v>50000</v>
      </c>
    </row>
    <row r="81" spans="1:10" ht="21.75" customHeight="1" outlineLevel="1" x14ac:dyDescent="0.25">
      <c r="A81" s="15" t="s">
        <v>29</v>
      </c>
      <c r="B81" s="25">
        <v>99</v>
      </c>
      <c r="C81" s="25">
        <v>0</v>
      </c>
      <c r="D81" s="23" t="s">
        <v>7</v>
      </c>
      <c r="E81" s="23" t="s">
        <v>136</v>
      </c>
      <c r="F81" s="23" t="s">
        <v>28</v>
      </c>
      <c r="G81" s="23" t="s">
        <v>1</v>
      </c>
      <c r="H81" s="23" t="s">
        <v>34</v>
      </c>
      <c r="I81" s="17">
        <f>'Приложение 4'!J125</f>
        <v>13800</v>
      </c>
      <c r="J81" s="17">
        <f>'Приложение 4'!K125</f>
        <v>13800</v>
      </c>
    </row>
    <row r="82" spans="1:10" ht="21" customHeight="1" outlineLevel="1" x14ac:dyDescent="0.25">
      <c r="A82" s="21" t="s">
        <v>130</v>
      </c>
      <c r="B82" s="25">
        <v>99</v>
      </c>
      <c r="C82" s="25">
        <v>0</v>
      </c>
      <c r="D82" s="23" t="s">
        <v>7</v>
      </c>
      <c r="E82" s="23" t="s">
        <v>131</v>
      </c>
      <c r="F82" s="23" t="s">
        <v>5</v>
      </c>
      <c r="G82" s="23" t="s">
        <v>7</v>
      </c>
      <c r="H82" s="23" t="s">
        <v>7</v>
      </c>
      <c r="I82" s="17">
        <f>I83</f>
        <v>67000</v>
      </c>
      <c r="J82" s="17">
        <f>J83</f>
        <v>67000</v>
      </c>
    </row>
    <row r="83" spans="1:10" ht="18.75" outlineLevel="1" x14ac:dyDescent="0.25">
      <c r="A83" s="26" t="s">
        <v>11</v>
      </c>
      <c r="B83" s="25">
        <v>99</v>
      </c>
      <c r="C83" s="25">
        <v>0</v>
      </c>
      <c r="D83" s="23" t="s">
        <v>7</v>
      </c>
      <c r="E83" s="23" t="s">
        <v>131</v>
      </c>
      <c r="F83" s="23" t="s">
        <v>9</v>
      </c>
      <c r="G83" s="23" t="s">
        <v>1</v>
      </c>
      <c r="H83" s="23" t="s">
        <v>12</v>
      </c>
      <c r="I83" s="17">
        <f>'Приложение 4'!J23</f>
        <v>67000</v>
      </c>
      <c r="J83" s="17">
        <f>'Приложение 4'!K23</f>
        <v>67000</v>
      </c>
    </row>
  </sheetData>
  <autoFilter ref="A7:H8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view="pageBreakPreview" zoomScale="73" zoomScaleNormal="85" zoomScaleSheetLayoutView="73" workbookViewId="0">
      <selection activeCell="I1" sqref="I1:K1"/>
    </sheetView>
  </sheetViews>
  <sheetFormatPr defaultColWidth="9.140625" defaultRowHeight="18" x14ac:dyDescent="0.25"/>
  <cols>
    <col min="1" max="1" width="59.1406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6.85546875" style="8" customWidth="1"/>
    <col min="7" max="7" width="7.7109375" style="8" customWidth="1"/>
    <col min="8" max="8" width="9.42578125" style="8" customWidth="1"/>
    <col min="9" max="9" width="6.71093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46.25" customHeight="1" x14ac:dyDescent="0.25">
      <c r="B1" s="80"/>
      <c r="C1" s="80"/>
      <c r="G1" s="80"/>
      <c r="H1" s="80"/>
      <c r="I1" s="94" t="s">
        <v>155</v>
      </c>
      <c r="J1" s="94"/>
      <c r="K1" s="94"/>
      <c r="L1" s="80"/>
      <c r="M1" s="80"/>
      <c r="N1" s="80"/>
      <c r="O1" s="80"/>
      <c r="P1" s="80"/>
      <c r="Q1" s="80"/>
      <c r="R1" s="80"/>
      <c r="S1" s="80"/>
    </row>
    <row r="2" spans="1:19" ht="66" customHeight="1" x14ac:dyDescent="0.25">
      <c r="A2" s="87" t="s">
        <v>148</v>
      </c>
      <c r="B2" s="87"/>
      <c r="C2" s="87"/>
      <c r="D2" s="87"/>
      <c r="E2" s="87"/>
      <c r="F2" s="87"/>
      <c r="G2" s="87"/>
      <c r="H2" s="87"/>
      <c r="I2" s="87"/>
      <c r="J2" s="79"/>
      <c r="K2" s="79"/>
    </row>
    <row r="3" spans="1:19" ht="19.5" customHeight="1" x14ac:dyDescent="0.25">
      <c r="J3" s="31"/>
      <c r="K3" s="31" t="s">
        <v>73</v>
      </c>
    </row>
    <row r="4" spans="1:19" ht="28.5" customHeight="1" x14ac:dyDescent="0.25">
      <c r="A4" s="89" t="s">
        <v>67</v>
      </c>
      <c r="B4" s="96" t="s">
        <v>70</v>
      </c>
      <c r="C4" s="97"/>
      <c r="D4" s="97"/>
      <c r="E4" s="97"/>
      <c r="F4" s="97"/>
      <c r="G4" s="97"/>
      <c r="H4" s="97"/>
      <c r="I4" s="97"/>
      <c r="J4" s="91" t="s">
        <v>146</v>
      </c>
      <c r="K4" s="91" t="s">
        <v>147</v>
      </c>
    </row>
    <row r="5" spans="1:19" ht="28.5" customHeight="1" x14ac:dyDescent="0.25">
      <c r="A5" s="89"/>
      <c r="B5" s="98" t="s">
        <v>66</v>
      </c>
      <c r="C5" s="95" t="s">
        <v>65</v>
      </c>
      <c r="D5" s="95" t="s">
        <v>64</v>
      </c>
      <c r="E5" s="90" t="s">
        <v>63</v>
      </c>
      <c r="F5" s="90"/>
      <c r="G5" s="90"/>
      <c r="H5" s="90"/>
      <c r="I5" s="95" t="s">
        <v>62</v>
      </c>
      <c r="J5" s="92"/>
      <c r="K5" s="92"/>
    </row>
    <row r="6" spans="1:19" ht="147" customHeight="1" x14ac:dyDescent="0.25">
      <c r="A6" s="89"/>
      <c r="B6" s="98"/>
      <c r="C6" s="95"/>
      <c r="D6" s="95"/>
      <c r="E6" s="11" t="s">
        <v>61</v>
      </c>
      <c r="F6" s="11" t="s">
        <v>60</v>
      </c>
      <c r="G6" s="11" t="s">
        <v>59</v>
      </c>
      <c r="H6" s="11" t="s">
        <v>58</v>
      </c>
      <c r="I6" s="95"/>
      <c r="J6" s="93"/>
      <c r="K6" s="93"/>
    </row>
    <row r="7" spans="1:19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J8+J115</f>
        <v>50210772.909999996</v>
      </c>
      <c r="K7" s="40">
        <f>K8+K115</f>
        <v>38413832</v>
      </c>
      <c r="L7" s="70">
        <f>J7+1172000</f>
        <v>51382772.909999996</v>
      </c>
      <c r="M7" s="70">
        <f>K7+2389000</f>
        <v>40802832</v>
      </c>
    </row>
    <row r="8" spans="1:19" ht="37.5" x14ac:dyDescent="0.25">
      <c r="A8" s="32" t="s">
        <v>106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J9+J41+J48+J68+J101+J35+J89+J94+J110</f>
        <v>48385180.909999996</v>
      </c>
      <c r="K8" s="40">
        <f>K9+K41+K48+K68+K101+K35+K89+K94+K110</f>
        <v>36603240</v>
      </c>
    </row>
    <row r="9" spans="1:19" s="30" customFormat="1" ht="26.45" customHeight="1" x14ac:dyDescent="0.25">
      <c r="A9" s="33" t="s">
        <v>37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J10+J14+J24+J28</f>
        <v>12743050</v>
      </c>
      <c r="K9" s="42">
        <f>K10+K14+K24+K28</f>
        <v>12743050</v>
      </c>
      <c r="L9" s="81">
        <f>J7-954240-188100-2951749-1825592</f>
        <v>44291091.909999996</v>
      </c>
      <c r="M9" s="81">
        <f>K7-986432-188100-1735174-1810592</f>
        <v>33693534</v>
      </c>
    </row>
    <row r="10" spans="1:19" ht="58.9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1378050</v>
      </c>
      <c r="K10" s="45">
        <f t="shared" si="0"/>
        <v>1378050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1378050</v>
      </c>
      <c r="K11" s="45">
        <f t="shared" si="0"/>
        <v>1378050</v>
      </c>
    </row>
    <row r="12" spans="1:19" ht="24.6" customHeight="1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127</v>
      </c>
      <c r="I12" s="44" t="s">
        <v>5</v>
      </c>
      <c r="J12" s="45">
        <f t="shared" si="0"/>
        <v>1378050</v>
      </c>
      <c r="K12" s="45">
        <f t="shared" si="0"/>
        <v>1378050</v>
      </c>
    </row>
    <row r="13" spans="1:19" ht="97.9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127</v>
      </c>
      <c r="I13" s="44" t="s">
        <v>13</v>
      </c>
      <c r="J13" s="73">
        <v>1378050</v>
      </c>
      <c r="K13" s="73">
        <v>1378050</v>
      </c>
    </row>
    <row r="14" spans="1:19" ht="82.9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10265000</v>
      </c>
      <c r="K14" s="73">
        <f t="shared" si="1"/>
        <v>10265000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10265000</v>
      </c>
      <c r="K15" s="73">
        <f t="shared" si="2"/>
        <v>10265000</v>
      </c>
    </row>
    <row r="16" spans="1:19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128</v>
      </c>
      <c r="I16" s="44" t="s">
        <v>5</v>
      </c>
      <c r="J16" s="73">
        <f t="shared" ref="J16:K16" si="3">J17+J18+J19</f>
        <v>10088000</v>
      </c>
      <c r="K16" s="73">
        <f t="shared" si="3"/>
        <v>10088000</v>
      </c>
    </row>
    <row r="17" spans="1:11" ht="7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128</v>
      </c>
      <c r="I17" s="44" t="s">
        <v>13</v>
      </c>
      <c r="J17" s="73">
        <v>8339000</v>
      </c>
      <c r="K17" s="73">
        <v>8339000</v>
      </c>
    </row>
    <row r="18" spans="1:11" ht="21" customHeight="1" x14ac:dyDescent="0.25">
      <c r="A18" s="21" t="s">
        <v>129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128</v>
      </c>
      <c r="I18" s="44" t="s">
        <v>0</v>
      </c>
      <c r="J18" s="73">
        <v>1719000</v>
      </c>
      <c r="K18" s="73">
        <v>1719000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128</v>
      </c>
      <c r="I19" s="44" t="s">
        <v>9</v>
      </c>
      <c r="J19" s="73">
        <v>30000</v>
      </c>
      <c r="K19" s="73">
        <v>30000</v>
      </c>
    </row>
    <row r="20" spans="1:11" ht="75.599999999999994" customHeight="1" x14ac:dyDescent="0.25">
      <c r="A20" s="22" t="s">
        <v>108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107</v>
      </c>
      <c r="I20" s="44" t="s">
        <v>5</v>
      </c>
      <c r="J20" s="73">
        <f t="shared" ref="J20:K20" si="4">J21</f>
        <v>110000</v>
      </c>
      <c r="K20" s="73">
        <f t="shared" si="4"/>
        <v>110000</v>
      </c>
    </row>
    <row r="21" spans="1:11" ht="18.75" x14ac:dyDescent="0.25">
      <c r="A21" s="22" t="s">
        <v>43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107</v>
      </c>
      <c r="I21" s="44" t="s">
        <v>42</v>
      </c>
      <c r="J21" s="73">
        <v>110000</v>
      </c>
      <c r="K21" s="73">
        <v>110000</v>
      </c>
    </row>
    <row r="22" spans="1:11" ht="18.75" x14ac:dyDescent="0.25">
      <c r="A22" s="26" t="s">
        <v>130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131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131</v>
      </c>
      <c r="I23" s="44" t="s">
        <v>9</v>
      </c>
      <c r="J23" s="73">
        <v>67000</v>
      </c>
      <c r="K23" s="73">
        <v>67000</v>
      </c>
    </row>
    <row r="24" spans="1:11" ht="18.75" x14ac:dyDescent="0.25">
      <c r="A24" s="15" t="s">
        <v>53</v>
      </c>
      <c r="B24" s="43">
        <v>802</v>
      </c>
      <c r="C24" s="44" t="s">
        <v>1</v>
      </c>
      <c r="D24" s="44" t="s">
        <v>4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450000</v>
      </c>
      <c r="K24" s="73">
        <f t="shared" si="6"/>
        <v>450000</v>
      </c>
    </row>
    <row r="25" spans="1:11" ht="18.75" x14ac:dyDescent="0.25">
      <c r="A25" s="15" t="s">
        <v>15</v>
      </c>
      <c r="B25" s="43">
        <v>802</v>
      </c>
      <c r="C25" s="44" t="s">
        <v>1</v>
      </c>
      <c r="D25" s="44" t="s">
        <v>4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450000</v>
      </c>
      <c r="K25" s="73">
        <f t="shared" si="6"/>
        <v>450000</v>
      </c>
    </row>
    <row r="26" spans="1:11" ht="28.9" customHeight="1" x14ac:dyDescent="0.25">
      <c r="A26" s="26" t="s">
        <v>52</v>
      </c>
      <c r="B26" s="43">
        <v>802</v>
      </c>
      <c r="C26" s="44" t="s">
        <v>1</v>
      </c>
      <c r="D26" s="44" t="s">
        <v>4</v>
      </c>
      <c r="E26" s="44" t="s">
        <v>10</v>
      </c>
      <c r="F26" s="44" t="s">
        <v>2</v>
      </c>
      <c r="G26" s="44" t="s">
        <v>7</v>
      </c>
      <c r="H26" s="44" t="s">
        <v>132</v>
      </c>
      <c r="I26" s="44" t="s">
        <v>5</v>
      </c>
      <c r="J26" s="73">
        <f t="shared" si="6"/>
        <v>450000</v>
      </c>
      <c r="K26" s="73">
        <f t="shared" si="6"/>
        <v>450000</v>
      </c>
    </row>
    <row r="27" spans="1:11" ht="18.75" x14ac:dyDescent="0.25">
      <c r="A27" s="26" t="s">
        <v>11</v>
      </c>
      <c r="B27" s="43">
        <v>802</v>
      </c>
      <c r="C27" s="44" t="s">
        <v>1</v>
      </c>
      <c r="D27" s="44" t="s">
        <v>4</v>
      </c>
      <c r="E27" s="44" t="s">
        <v>10</v>
      </c>
      <c r="F27" s="44" t="s">
        <v>2</v>
      </c>
      <c r="G27" s="44" t="s">
        <v>7</v>
      </c>
      <c r="H27" s="44" t="s">
        <v>132</v>
      </c>
      <c r="I27" s="44" t="s">
        <v>9</v>
      </c>
      <c r="J27" s="73">
        <v>450000</v>
      </c>
      <c r="K27" s="73">
        <v>450000</v>
      </c>
    </row>
    <row r="28" spans="1:11" ht="25.15" customHeight="1" x14ac:dyDescent="0.25">
      <c r="A28" s="15" t="s">
        <v>36</v>
      </c>
      <c r="B28" s="43">
        <v>802</v>
      </c>
      <c r="C28" s="44" t="s">
        <v>1</v>
      </c>
      <c r="D28" s="44" t="s">
        <v>34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650000</v>
      </c>
      <c r="K28" s="73">
        <f>K29+K32</f>
        <v>650000</v>
      </c>
    </row>
    <row r="29" spans="1:11" ht="66" customHeight="1" x14ac:dyDescent="0.25">
      <c r="A29" s="15" t="s">
        <v>119</v>
      </c>
      <c r="B29" s="43">
        <v>802</v>
      </c>
      <c r="C29" s="44" t="s">
        <v>1</v>
      </c>
      <c r="D29" s="44" t="s">
        <v>34</v>
      </c>
      <c r="E29" s="44" t="s">
        <v>74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600000</v>
      </c>
      <c r="K29" s="45">
        <f t="shared" si="7"/>
        <v>600000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34</v>
      </c>
      <c r="E30" s="44" t="s">
        <v>74</v>
      </c>
      <c r="F30" s="44" t="s">
        <v>2</v>
      </c>
      <c r="G30" s="44" t="s">
        <v>7</v>
      </c>
      <c r="H30" s="44" t="s">
        <v>35</v>
      </c>
      <c r="I30" s="44" t="s">
        <v>5</v>
      </c>
      <c r="J30" s="45">
        <f t="shared" si="7"/>
        <v>600000</v>
      </c>
      <c r="K30" s="45">
        <f t="shared" si="7"/>
        <v>600000</v>
      </c>
    </row>
    <row r="31" spans="1:11" ht="24.75" customHeight="1" x14ac:dyDescent="0.25">
      <c r="A31" s="21" t="s">
        <v>134</v>
      </c>
      <c r="B31" s="43">
        <v>802</v>
      </c>
      <c r="C31" s="44" t="s">
        <v>1</v>
      </c>
      <c r="D31" s="44" t="s">
        <v>34</v>
      </c>
      <c r="E31" s="44" t="s">
        <v>74</v>
      </c>
      <c r="F31" s="44" t="s">
        <v>2</v>
      </c>
      <c r="G31" s="44" t="s">
        <v>7</v>
      </c>
      <c r="H31" s="44" t="s">
        <v>35</v>
      </c>
      <c r="I31" s="44" t="s">
        <v>0</v>
      </c>
      <c r="J31" s="45">
        <v>600000</v>
      </c>
      <c r="K31" s="45">
        <v>600000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34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 t="shared" ref="J32:K33" si="8">J33</f>
        <v>50000</v>
      </c>
      <c r="K32" s="45">
        <f t="shared" si="8"/>
        <v>50000</v>
      </c>
    </row>
    <row r="33" spans="1:11" ht="24.75" customHeight="1" x14ac:dyDescent="0.25">
      <c r="A33" s="15" t="s">
        <v>135</v>
      </c>
      <c r="B33" s="43">
        <v>802</v>
      </c>
      <c r="C33" s="44" t="s">
        <v>1</v>
      </c>
      <c r="D33" s="44" t="s">
        <v>34</v>
      </c>
      <c r="E33" s="44" t="s">
        <v>10</v>
      </c>
      <c r="F33" s="44" t="s">
        <v>2</v>
      </c>
      <c r="G33" s="44" t="s">
        <v>7</v>
      </c>
      <c r="H33" s="44" t="s">
        <v>136</v>
      </c>
      <c r="I33" s="44" t="s">
        <v>5</v>
      </c>
      <c r="J33" s="45">
        <f t="shared" si="8"/>
        <v>50000</v>
      </c>
      <c r="K33" s="45">
        <f t="shared" si="8"/>
        <v>50000</v>
      </c>
    </row>
    <row r="34" spans="1:11" ht="24.75" customHeight="1" x14ac:dyDescent="0.25">
      <c r="A34" s="15" t="s">
        <v>29</v>
      </c>
      <c r="B34" s="43">
        <v>802</v>
      </c>
      <c r="C34" s="44" t="s">
        <v>1</v>
      </c>
      <c r="D34" s="44" t="s">
        <v>34</v>
      </c>
      <c r="E34" s="44" t="s">
        <v>10</v>
      </c>
      <c r="F34" s="44" t="s">
        <v>2</v>
      </c>
      <c r="G34" s="44" t="s">
        <v>7</v>
      </c>
      <c r="H34" s="44" t="s">
        <v>136</v>
      </c>
      <c r="I34" s="44" t="s">
        <v>28</v>
      </c>
      <c r="J34" s="45">
        <v>50000</v>
      </c>
      <c r="K34" s="45">
        <v>50000</v>
      </c>
    </row>
    <row r="35" spans="1:11" ht="24" customHeight="1" x14ac:dyDescent="0.25">
      <c r="A35" s="35" t="s">
        <v>48</v>
      </c>
      <c r="B35" s="43">
        <v>802</v>
      </c>
      <c r="C35" s="44" t="s">
        <v>16</v>
      </c>
      <c r="D35" s="44" t="s">
        <v>7</v>
      </c>
      <c r="E35" s="44" t="s">
        <v>7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 t="shared" ref="J35:K37" si="9">J36</f>
        <v>954240</v>
      </c>
      <c r="K35" s="45">
        <f t="shared" si="9"/>
        <v>986432</v>
      </c>
    </row>
    <row r="36" spans="1:11" ht="23.25" customHeight="1" x14ac:dyDescent="0.25">
      <c r="A36" s="22" t="s">
        <v>47</v>
      </c>
      <c r="B36" s="43">
        <v>802</v>
      </c>
      <c r="C36" s="47" t="s">
        <v>16</v>
      </c>
      <c r="D36" s="47" t="s">
        <v>31</v>
      </c>
      <c r="E36" s="47" t="s">
        <v>7</v>
      </c>
      <c r="F36" s="47" t="s">
        <v>2</v>
      </c>
      <c r="G36" s="47" t="s">
        <v>7</v>
      </c>
      <c r="H36" s="47" t="s">
        <v>6</v>
      </c>
      <c r="I36" s="47" t="s">
        <v>5</v>
      </c>
      <c r="J36" s="45">
        <f t="shared" si="9"/>
        <v>954240</v>
      </c>
      <c r="K36" s="45">
        <f t="shared" si="9"/>
        <v>986432</v>
      </c>
    </row>
    <row r="37" spans="1:11" ht="69" customHeight="1" x14ac:dyDescent="0.25">
      <c r="A37" s="75" t="s">
        <v>145</v>
      </c>
      <c r="B37" s="43">
        <v>802</v>
      </c>
      <c r="C37" s="47" t="s">
        <v>16</v>
      </c>
      <c r="D37" s="47" t="s">
        <v>31</v>
      </c>
      <c r="E37" s="47" t="s">
        <v>144</v>
      </c>
      <c r="F37" s="47" t="s">
        <v>2</v>
      </c>
      <c r="G37" s="47" t="s">
        <v>7</v>
      </c>
      <c r="H37" s="47" t="s">
        <v>6</v>
      </c>
      <c r="I37" s="47" t="s">
        <v>5</v>
      </c>
      <c r="J37" s="45">
        <f t="shared" si="9"/>
        <v>954240</v>
      </c>
      <c r="K37" s="45">
        <f t="shared" si="9"/>
        <v>986432</v>
      </c>
    </row>
    <row r="38" spans="1:11" ht="41.25" customHeight="1" x14ac:dyDescent="0.25">
      <c r="A38" s="22" t="s">
        <v>46</v>
      </c>
      <c r="B38" s="43">
        <v>802</v>
      </c>
      <c r="C38" s="47" t="s">
        <v>16</v>
      </c>
      <c r="D38" s="47" t="s">
        <v>31</v>
      </c>
      <c r="E38" s="47" t="s">
        <v>144</v>
      </c>
      <c r="F38" s="47" t="s">
        <v>2</v>
      </c>
      <c r="G38" s="47" t="s">
        <v>7</v>
      </c>
      <c r="H38" s="47" t="s">
        <v>45</v>
      </c>
      <c r="I38" s="47" t="s">
        <v>5</v>
      </c>
      <c r="J38" s="45">
        <f>J39+J40</f>
        <v>954240</v>
      </c>
      <c r="K38" s="45">
        <f>K39+K40</f>
        <v>986432</v>
      </c>
    </row>
    <row r="39" spans="1:11" ht="100.15" customHeight="1" x14ac:dyDescent="0.25">
      <c r="A39" s="22" t="s">
        <v>14</v>
      </c>
      <c r="B39" s="43">
        <v>802</v>
      </c>
      <c r="C39" s="47" t="s">
        <v>16</v>
      </c>
      <c r="D39" s="47" t="s">
        <v>31</v>
      </c>
      <c r="E39" s="47" t="s">
        <v>144</v>
      </c>
      <c r="F39" s="47" t="s">
        <v>2</v>
      </c>
      <c r="G39" s="47" t="s">
        <v>7</v>
      </c>
      <c r="H39" s="47" t="s">
        <v>45</v>
      </c>
      <c r="I39" s="47" t="s">
        <v>13</v>
      </c>
      <c r="J39" s="45">
        <v>871788</v>
      </c>
      <c r="K39" s="45">
        <v>871788</v>
      </c>
    </row>
    <row r="40" spans="1:11" ht="39" customHeight="1" x14ac:dyDescent="0.25">
      <c r="A40" s="22" t="s">
        <v>134</v>
      </c>
      <c r="B40" s="43">
        <v>802</v>
      </c>
      <c r="C40" s="47" t="s">
        <v>16</v>
      </c>
      <c r="D40" s="47" t="s">
        <v>31</v>
      </c>
      <c r="E40" s="47" t="s">
        <v>144</v>
      </c>
      <c r="F40" s="47" t="s">
        <v>2</v>
      </c>
      <c r="G40" s="47" t="s">
        <v>7</v>
      </c>
      <c r="H40" s="47" t="s">
        <v>45</v>
      </c>
      <c r="I40" s="47" t="s">
        <v>0</v>
      </c>
      <c r="J40" s="45">
        <v>82452</v>
      </c>
      <c r="K40" s="45">
        <v>114644</v>
      </c>
    </row>
    <row r="41" spans="1:11" s="30" customFormat="1" ht="36.6" customHeight="1" x14ac:dyDescent="0.25">
      <c r="A41" s="32" t="s">
        <v>51</v>
      </c>
      <c r="B41" s="38">
        <v>802</v>
      </c>
      <c r="C41" s="41" t="s">
        <v>31</v>
      </c>
      <c r="D41" s="41" t="s">
        <v>7</v>
      </c>
      <c r="E41" s="41" t="s">
        <v>7</v>
      </c>
      <c r="F41" s="41" t="s">
        <v>2</v>
      </c>
      <c r="G41" s="41" t="s">
        <v>7</v>
      </c>
      <c r="H41" s="41" t="s">
        <v>6</v>
      </c>
      <c r="I41" s="41" t="s">
        <v>5</v>
      </c>
      <c r="J41" s="42">
        <f t="shared" ref="J41:K42" si="10">+J42</f>
        <v>1148000</v>
      </c>
      <c r="K41" s="42">
        <f t="shared" si="10"/>
        <v>1148000</v>
      </c>
    </row>
    <row r="42" spans="1:11" ht="62.45" customHeight="1" x14ac:dyDescent="0.25">
      <c r="A42" s="15" t="s">
        <v>50</v>
      </c>
      <c r="B42" s="43">
        <v>802</v>
      </c>
      <c r="C42" s="44" t="s">
        <v>31</v>
      </c>
      <c r="D42" s="44" t="s">
        <v>19</v>
      </c>
      <c r="E42" s="44" t="s">
        <v>7</v>
      </c>
      <c r="F42" s="44" t="s">
        <v>2</v>
      </c>
      <c r="G42" s="44" t="s">
        <v>7</v>
      </c>
      <c r="H42" s="44" t="s">
        <v>6</v>
      </c>
      <c r="I42" s="44" t="s">
        <v>5</v>
      </c>
      <c r="J42" s="45">
        <f t="shared" si="10"/>
        <v>1148000</v>
      </c>
      <c r="K42" s="45">
        <f t="shared" si="10"/>
        <v>1148000</v>
      </c>
    </row>
    <row r="43" spans="1:11" ht="27" customHeight="1" x14ac:dyDescent="0.25">
      <c r="A43" s="15" t="s">
        <v>15</v>
      </c>
      <c r="B43" s="43">
        <v>802</v>
      </c>
      <c r="C43" s="44" t="s">
        <v>31</v>
      </c>
      <c r="D43" s="44" t="s">
        <v>19</v>
      </c>
      <c r="E43" s="44" t="s">
        <v>10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>J44+J46</f>
        <v>1148000</v>
      </c>
      <c r="K43" s="45">
        <f>K44+K46</f>
        <v>1148000</v>
      </c>
    </row>
    <row r="44" spans="1:11" ht="55.9" customHeight="1" x14ac:dyDescent="0.25">
      <c r="A44" s="46" t="s">
        <v>76</v>
      </c>
      <c r="B44" s="43">
        <v>802</v>
      </c>
      <c r="C44" s="44" t="s">
        <v>31</v>
      </c>
      <c r="D44" s="44" t="s">
        <v>19</v>
      </c>
      <c r="E44" s="44" t="s">
        <v>10</v>
      </c>
      <c r="F44" s="44" t="s">
        <v>2</v>
      </c>
      <c r="G44" s="44" t="s">
        <v>7</v>
      </c>
      <c r="H44" s="44" t="s">
        <v>75</v>
      </c>
      <c r="I44" s="44" t="s">
        <v>5</v>
      </c>
      <c r="J44" s="45">
        <f>J45</f>
        <v>760000</v>
      </c>
      <c r="K44" s="45">
        <f>K45</f>
        <v>760000</v>
      </c>
    </row>
    <row r="45" spans="1:11" ht="42" customHeight="1" x14ac:dyDescent="0.25">
      <c r="A45" s="26" t="s">
        <v>134</v>
      </c>
      <c r="B45" s="43">
        <v>802</v>
      </c>
      <c r="C45" s="44" t="s">
        <v>31</v>
      </c>
      <c r="D45" s="44" t="s">
        <v>19</v>
      </c>
      <c r="E45" s="44" t="s">
        <v>10</v>
      </c>
      <c r="F45" s="44" t="s">
        <v>2</v>
      </c>
      <c r="G45" s="44" t="s">
        <v>7</v>
      </c>
      <c r="H45" s="44" t="s">
        <v>75</v>
      </c>
      <c r="I45" s="44" t="s">
        <v>0</v>
      </c>
      <c r="J45" s="45">
        <v>760000</v>
      </c>
      <c r="K45" s="45">
        <v>760000</v>
      </c>
    </row>
    <row r="46" spans="1:11" ht="116.45" customHeight="1" x14ac:dyDescent="0.25">
      <c r="A46" s="27" t="s">
        <v>110</v>
      </c>
      <c r="B46" s="43">
        <v>802</v>
      </c>
      <c r="C46" s="44" t="s">
        <v>31</v>
      </c>
      <c r="D46" s="44" t="s">
        <v>19</v>
      </c>
      <c r="E46" s="44" t="s">
        <v>10</v>
      </c>
      <c r="F46" s="44" t="s">
        <v>2</v>
      </c>
      <c r="G46" s="44" t="s">
        <v>7</v>
      </c>
      <c r="H46" s="44" t="s">
        <v>109</v>
      </c>
      <c r="I46" s="44" t="s">
        <v>5</v>
      </c>
      <c r="J46" s="45">
        <f>J47</f>
        <v>388000</v>
      </c>
      <c r="K46" s="45">
        <f>K47</f>
        <v>388000</v>
      </c>
    </row>
    <row r="47" spans="1:11" ht="21" customHeight="1" x14ac:dyDescent="0.25">
      <c r="A47" s="26" t="s">
        <v>111</v>
      </c>
      <c r="B47" s="43">
        <v>802</v>
      </c>
      <c r="C47" s="44" t="s">
        <v>31</v>
      </c>
      <c r="D47" s="44" t="s">
        <v>19</v>
      </c>
      <c r="E47" s="44" t="s">
        <v>10</v>
      </c>
      <c r="F47" s="44" t="s">
        <v>2</v>
      </c>
      <c r="G47" s="44" t="s">
        <v>7</v>
      </c>
      <c r="H47" s="44" t="s">
        <v>109</v>
      </c>
      <c r="I47" s="44" t="s">
        <v>42</v>
      </c>
      <c r="J47" s="45">
        <v>388000</v>
      </c>
      <c r="K47" s="45">
        <v>388000</v>
      </c>
    </row>
    <row r="48" spans="1:11" s="30" customFormat="1" ht="18.75" x14ac:dyDescent="0.25">
      <c r="A48" s="32" t="s">
        <v>24</v>
      </c>
      <c r="B48" s="38">
        <v>802</v>
      </c>
      <c r="C48" s="41" t="s">
        <v>12</v>
      </c>
      <c r="D48" s="41" t="s">
        <v>7</v>
      </c>
      <c r="E48" s="41" t="s">
        <v>7</v>
      </c>
      <c r="F48" s="41" t="s">
        <v>2</v>
      </c>
      <c r="G48" s="41" t="s">
        <v>7</v>
      </c>
      <c r="H48" s="41" t="s">
        <v>6</v>
      </c>
      <c r="I48" s="41" t="s">
        <v>5</v>
      </c>
      <c r="J48" s="42">
        <f>J62+J49+J53</f>
        <v>19999732.91</v>
      </c>
      <c r="K48" s="42">
        <f>K62+K49+K53</f>
        <v>8902600</v>
      </c>
    </row>
    <row r="49" spans="1:11" ht="18.75" x14ac:dyDescent="0.25">
      <c r="A49" s="34" t="s">
        <v>77</v>
      </c>
      <c r="B49" s="43">
        <v>802</v>
      </c>
      <c r="C49" s="44" t="s">
        <v>12</v>
      </c>
      <c r="D49" s="44" t="s">
        <v>26</v>
      </c>
      <c r="E49" s="44" t="s">
        <v>7</v>
      </c>
      <c r="F49" s="44" t="s">
        <v>2</v>
      </c>
      <c r="G49" s="44" t="s">
        <v>7</v>
      </c>
      <c r="H49" s="44" t="s">
        <v>6</v>
      </c>
      <c r="I49" s="44" t="s">
        <v>5</v>
      </c>
      <c r="J49" s="45">
        <f t="shared" ref="J49:K51" si="11">J50</f>
        <v>901000</v>
      </c>
      <c r="K49" s="45">
        <f t="shared" si="11"/>
        <v>901000</v>
      </c>
    </row>
    <row r="50" spans="1:11" ht="18.75" x14ac:dyDescent="0.25">
      <c r="A50" s="21" t="s">
        <v>15</v>
      </c>
      <c r="B50" s="43">
        <v>802</v>
      </c>
      <c r="C50" s="44" t="s">
        <v>12</v>
      </c>
      <c r="D50" s="44" t="s">
        <v>26</v>
      </c>
      <c r="E50" s="44" t="s">
        <v>10</v>
      </c>
      <c r="F50" s="44" t="s">
        <v>2</v>
      </c>
      <c r="G50" s="44" t="s">
        <v>7</v>
      </c>
      <c r="H50" s="44" t="s">
        <v>6</v>
      </c>
      <c r="I50" s="44" t="s">
        <v>5</v>
      </c>
      <c r="J50" s="45">
        <f t="shared" si="11"/>
        <v>901000</v>
      </c>
      <c r="K50" s="45">
        <f t="shared" si="11"/>
        <v>901000</v>
      </c>
    </row>
    <row r="51" spans="1:11" ht="47.45" customHeight="1" x14ac:dyDescent="0.25">
      <c r="A51" s="18" t="s">
        <v>78</v>
      </c>
      <c r="B51" s="43">
        <v>802</v>
      </c>
      <c r="C51" s="44" t="s">
        <v>12</v>
      </c>
      <c r="D51" s="44" t="s">
        <v>26</v>
      </c>
      <c r="E51" s="44" t="s">
        <v>10</v>
      </c>
      <c r="F51" s="44" t="s">
        <v>2</v>
      </c>
      <c r="G51" s="44" t="s">
        <v>7</v>
      </c>
      <c r="H51" s="44" t="s">
        <v>79</v>
      </c>
      <c r="I51" s="44" t="s">
        <v>5</v>
      </c>
      <c r="J51" s="45">
        <f t="shared" si="11"/>
        <v>901000</v>
      </c>
      <c r="K51" s="45">
        <f t="shared" si="11"/>
        <v>901000</v>
      </c>
    </row>
    <row r="52" spans="1:11" ht="42.6" customHeight="1" x14ac:dyDescent="0.25">
      <c r="A52" s="21" t="s">
        <v>134</v>
      </c>
      <c r="B52" s="43">
        <v>802</v>
      </c>
      <c r="C52" s="44" t="s">
        <v>12</v>
      </c>
      <c r="D52" s="44" t="s">
        <v>26</v>
      </c>
      <c r="E52" s="44" t="s">
        <v>10</v>
      </c>
      <c r="F52" s="44" t="s">
        <v>2</v>
      </c>
      <c r="G52" s="44" t="s">
        <v>7</v>
      </c>
      <c r="H52" s="44" t="s">
        <v>79</v>
      </c>
      <c r="I52" s="44" t="s">
        <v>0</v>
      </c>
      <c r="J52" s="45">
        <v>901000</v>
      </c>
      <c r="K52" s="45">
        <v>901000</v>
      </c>
    </row>
    <row r="53" spans="1:11" ht="25.9" customHeight="1" x14ac:dyDescent="0.25">
      <c r="A53" s="35" t="s">
        <v>22</v>
      </c>
      <c r="B53" s="43">
        <v>802</v>
      </c>
      <c r="C53" s="47" t="s">
        <v>12</v>
      </c>
      <c r="D53" s="47" t="s">
        <v>19</v>
      </c>
      <c r="E53" s="47" t="s">
        <v>7</v>
      </c>
      <c r="F53" s="47" t="s">
        <v>2</v>
      </c>
      <c r="G53" s="47" t="s">
        <v>7</v>
      </c>
      <c r="H53" s="47" t="s">
        <v>6</v>
      </c>
      <c r="I53" s="47" t="s">
        <v>5</v>
      </c>
      <c r="J53" s="45">
        <f>J57+J54</f>
        <v>19008732.91</v>
      </c>
      <c r="K53" s="45">
        <f>K57</f>
        <v>7911600</v>
      </c>
    </row>
    <row r="54" spans="1:11" ht="44.45" customHeight="1" x14ac:dyDescent="0.25">
      <c r="A54" s="22" t="s">
        <v>152</v>
      </c>
      <c r="B54" s="43">
        <v>802</v>
      </c>
      <c r="C54" s="47" t="s">
        <v>12</v>
      </c>
      <c r="D54" s="47" t="s">
        <v>19</v>
      </c>
      <c r="E54" s="47" t="s">
        <v>1</v>
      </c>
      <c r="F54" s="47" t="s">
        <v>2</v>
      </c>
      <c r="G54" s="47" t="s">
        <v>7</v>
      </c>
      <c r="H54" s="47" t="s">
        <v>6</v>
      </c>
      <c r="I54" s="47" t="s">
        <v>5</v>
      </c>
      <c r="J54" s="45">
        <f>J55</f>
        <v>11348232.91</v>
      </c>
      <c r="K54" s="45">
        <v>0</v>
      </c>
    </row>
    <row r="55" spans="1:11" ht="60.6" customHeight="1" x14ac:dyDescent="0.25">
      <c r="A55" s="22" t="s">
        <v>153</v>
      </c>
      <c r="B55" s="43">
        <v>802</v>
      </c>
      <c r="C55" s="47" t="s">
        <v>12</v>
      </c>
      <c r="D55" s="47" t="s">
        <v>19</v>
      </c>
      <c r="E55" s="47" t="s">
        <v>1</v>
      </c>
      <c r="F55" s="47" t="s">
        <v>2</v>
      </c>
      <c r="G55" s="47" t="s">
        <v>7</v>
      </c>
      <c r="H55" s="47" t="s">
        <v>151</v>
      </c>
      <c r="I55" s="47" t="s">
        <v>5</v>
      </c>
      <c r="J55" s="45">
        <f>J56</f>
        <v>11348232.91</v>
      </c>
      <c r="K55" s="45">
        <v>0</v>
      </c>
    </row>
    <row r="56" spans="1:11" ht="39" customHeight="1" x14ac:dyDescent="0.25">
      <c r="A56" s="22" t="s">
        <v>134</v>
      </c>
      <c r="B56" s="43">
        <v>802</v>
      </c>
      <c r="C56" s="47" t="s">
        <v>12</v>
      </c>
      <c r="D56" s="47" t="s">
        <v>19</v>
      </c>
      <c r="E56" s="47" t="s">
        <v>1</v>
      </c>
      <c r="F56" s="47" t="s">
        <v>2</v>
      </c>
      <c r="G56" s="47" t="s">
        <v>7</v>
      </c>
      <c r="H56" s="47" t="s">
        <v>151</v>
      </c>
      <c r="I56" s="47" t="s">
        <v>0</v>
      </c>
      <c r="J56" s="45">
        <v>11348232.91</v>
      </c>
      <c r="K56" s="45">
        <v>0</v>
      </c>
    </row>
    <row r="57" spans="1:11" ht="39" customHeight="1" x14ac:dyDescent="0.25">
      <c r="A57" s="22" t="s">
        <v>120</v>
      </c>
      <c r="B57" s="43">
        <v>802</v>
      </c>
      <c r="C57" s="47" t="s">
        <v>12</v>
      </c>
      <c r="D57" s="47" t="s">
        <v>19</v>
      </c>
      <c r="E57" s="47" t="s">
        <v>80</v>
      </c>
      <c r="F57" s="47" t="s">
        <v>2</v>
      </c>
      <c r="G57" s="47" t="s">
        <v>7</v>
      </c>
      <c r="H57" s="47" t="s">
        <v>6</v>
      </c>
      <c r="I57" s="47" t="s">
        <v>5</v>
      </c>
      <c r="J57" s="45">
        <f>J59+J61</f>
        <v>7660500</v>
      </c>
      <c r="K57" s="45">
        <f>K59+K61</f>
        <v>7911600</v>
      </c>
    </row>
    <row r="58" spans="1:11" ht="34.5" customHeight="1" x14ac:dyDescent="0.25">
      <c r="A58" s="18" t="s">
        <v>81</v>
      </c>
      <c r="B58" s="43">
        <v>802</v>
      </c>
      <c r="C58" s="47" t="s">
        <v>12</v>
      </c>
      <c r="D58" s="47" t="s">
        <v>19</v>
      </c>
      <c r="E58" s="47" t="s">
        <v>80</v>
      </c>
      <c r="F58" s="47" t="s">
        <v>2</v>
      </c>
      <c r="G58" s="47" t="s">
        <v>7</v>
      </c>
      <c r="H58" s="47" t="s">
        <v>21</v>
      </c>
      <c r="I58" s="47" t="s">
        <v>5</v>
      </c>
      <c r="J58" s="45">
        <f>J59</f>
        <v>4760500</v>
      </c>
      <c r="K58" s="45">
        <f>K59</f>
        <v>5011600</v>
      </c>
    </row>
    <row r="59" spans="1:11" ht="39" customHeight="1" x14ac:dyDescent="0.25">
      <c r="A59" s="22" t="s">
        <v>134</v>
      </c>
      <c r="B59" s="43">
        <v>802</v>
      </c>
      <c r="C59" s="47" t="s">
        <v>12</v>
      </c>
      <c r="D59" s="47" t="s">
        <v>19</v>
      </c>
      <c r="E59" s="47" t="s">
        <v>80</v>
      </c>
      <c r="F59" s="47" t="s">
        <v>2</v>
      </c>
      <c r="G59" s="47" t="s">
        <v>7</v>
      </c>
      <c r="H59" s="47" t="s">
        <v>21</v>
      </c>
      <c r="I59" s="47" t="s">
        <v>0</v>
      </c>
      <c r="J59" s="45">
        <v>4760500</v>
      </c>
      <c r="K59" s="45">
        <v>5011600</v>
      </c>
    </row>
    <row r="60" spans="1:11" ht="55.9" customHeight="1" x14ac:dyDescent="0.25">
      <c r="A60" s="22" t="s">
        <v>82</v>
      </c>
      <c r="B60" s="43">
        <v>802</v>
      </c>
      <c r="C60" s="47" t="s">
        <v>12</v>
      </c>
      <c r="D60" s="47" t="s">
        <v>19</v>
      </c>
      <c r="E60" s="47" t="s">
        <v>80</v>
      </c>
      <c r="F60" s="47" t="s">
        <v>2</v>
      </c>
      <c r="G60" s="47" t="s">
        <v>7</v>
      </c>
      <c r="H60" s="44" t="s">
        <v>137</v>
      </c>
      <c r="I60" s="47" t="s">
        <v>5</v>
      </c>
      <c r="J60" s="45">
        <f>J61</f>
        <v>2900000</v>
      </c>
      <c r="K60" s="45">
        <f>K61</f>
        <v>2900000</v>
      </c>
    </row>
    <row r="61" spans="1:11" ht="38.25" customHeight="1" x14ac:dyDescent="0.25">
      <c r="A61" s="22" t="s">
        <v>20</v>
      </c>
      <c r="B61" s="43">
        <v>802</v>
      </c>
      <c r="C61" s="47" t="s">
        <v>12</v>
      </c>
      <c r="D61" s="47" t="s">
        <v>19</v>
      </c>
      <c r="E61" s="47" t="s">
        <v>80</v>
      </c>
      <c r="F61" s="47" t="s">
        <v>2</v>
      </c>
      <c r="G61" s="47" t="s">
        <v>7</v>
      </c>
      <c r="H61" s="44" t="s">
        <v>137</v>
      </c>
      <c r="I61" s="47" t="s">
        <v>0</v>
      </c>
      <c r="J61" s="45">
        <v>2900000</v>
      </c>
      <c r="K61" s="45">
        <v>2900000</v>
      </c>
    </row>
    <row r="62" spans="1:11" ht="37.5" x14ac:dyDescent="0.25">
      <c r="A62" s="36" t="s">
        <v>49</v>
      </c>
      <c r="B62" s="43">
        <v>802</v>
      </c>
      <c r="C62" s="44" t="s">
        <v>12</v>
      </c>
      <c r="D62" s="44" t="s">
        <v>44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90000</v>
      </c>
      <c r="K62" s="45">
        <f>K63</f>
        <v>90000</v>
      </c>
    </row>
    <row r="63" spans="1:11" ht="18.75" x14ac:dyDescent="0.25">
      <c r="A63" s="21" t="s">
        <v>15</v>
      </c>
      <c r="B63" s="43">
        <v>802</v>
      </c>
      <c r="C63" s="44" t="s">
        <v>12</v>
      </c>
      <c r="D63" s="44" t="s">
        <v>44</v>
      </c>
      <c r="E63" s="44" t="s">
        <v>10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>J65+J67</f>
        <v>90000</v>
      </c>
      <c r="K63" s="45">
        <f>K65+K67</f>
        <v>90000</v>
      </c>
    </row>
    <row r="64" spans="1:11" ht="84.6" customHeight="1" x14ac:dyDescent="0.25">
      <c r="A64" s="27" t="s">
        <v>112</v>
      </c>
      <c r="B64" s="43">
        <v>802</v>
      </c>
      <c r="C64" s="44" t="s">
        <v>12</v>
      </c>
      <c r="D64" s="44" t="s">
        <v>44</v>
      </c>
      <c r="E64" s="44" t="s">
        <v>10</v>
      </c>
      <c r="F64" s="44" t="s">
        <v>2</v>
      </c>
      <c r="G64" s="44" t="s">
        <v>7</v>
      </c>
      <c r="H64" s="44" t="s">
        <v>113</v>
      </c>
      <c r="I64" s="44" t="s">
        <v>5</v>
      </c>
      <c r="J64" s="45">
        <f>J65</f>
        <v>30000</v>
      </c>
      <c r="K64" s="45">
        <f>K65</f>
        <v>30000</v>
      </c>
    </row>
    <row r="65" spans="1:11" ht="18.75" x14ac:dyDescent="0.25">
      <c r="A65" s="22" t="s">
        <v>43</v>
      </c>
      <c r="B65" s="43">
        <v>802</v>
      </c>
      <c r="C65" s="44" t="s">
        <v>12</v>
      </c>
      <c r="D65" s="44" t="s">
        <v>44</v>
      </c>
      <c r="E65" s="44" t="s">
        <v>10</v>
      </c>
      <c r="F65" s="44" t="s">
        <v>2</v>
      </c>
      <c r="G65" s="44" t="s">
        <v>7</v>
      </c>
      <c r="H65" s="44" t="s">
        <v>113</v>
      </c>
      <c r="I65" s="44" t="s">
        <v>42</v>
      </c>
      <c r="J65" s="45">
        <v>30000</v>
      </c>
      <c r="K65" s="45">
        <v>30000</v>
      </c>
    </row>
    <row r="66" spans="1:11" ht="112.9" customHeight="1" x14ac:dyDescent="0.25">
      <c r="A66" s="27" t="s">
        <v>115</v>
      </c>
      <c r="B66" s="43">
        <v>802</v>
      </c>
      <c r="C66" s="44" t="s">
        <v>12</v>
      </c>
      <c r="D66" s="44" t="s">
        <v>44</v>
      </c>
      <c r="E66" s="44" t="s">
        <v>10</v>
      </c>
      <c r="F66" s="44" t="s">
        <v>2</v>
      </c>
      <c r="G66" s="44" t="s">
        <v>7</v>
      </c>
      <c r="H66" s="44" t="s">
        <v>114</v>
      </c>
      <c r="I66" s="44" t="s">
        <v>5</v>
      </c>
      <c r="J66" s="45">
        <f>J67</f>
        <v>60000</v>
      </c>
      <c r="K66" s="45">
        <f>K67</f>
        <v>60000</v>
      </c>
    </row>
    <row r="67" spans="1:11" ht="18.75" x14ac:dyDescent="0.25">
      <c r="A67" s="22" t="s">
        <v>43</v>
      </c>
      <c r="B67" s="43">
        <v>802</v>
      </c>
      <c r="C67" s="44" t="s">
        <v>12</v>
      </c>
      <c r="D67" s="44" t="s">
        <v>44</v>
      </c>
      <c r="E67" s="44" t="s">
        <v>10</v>
      </c>
      <c r="F67" s="44" t="s">
        <v>2</v>
      </c>
      <c r="G67" s="44" t="s">
        <v>7</v>
      </c>
      <c r="H67" s="44" t="s">
        <v>114</v>
      </c>
      <c r="I67" s="44" t="s">
        <v>42</v>
      </c>
      <c r="J67" s="45">
        <v>60000</v>
      </c>
      <c r="K67" s="45">
        <v>60000</v>
      </c>
    </row>
    <row r="68" spans="1:11" ht="21" customHeight="1" x14ac:dyDescent="0.25">
      <c r="A68" s="32" t="s">
        <v>18</v>
      </c>
      <c r="B68" s="38">
        <v>802</v>
      </c>
      <c r="C68" s="41" t="s">
        <v>3</v>
      </c>
      <c r="D68" s="41" t="s">
        <v>7</v>
      </c>
      <c r="E68" s="41" t="s">
        <v>7</v>
      </c>
      <c r="F68" s="41" t="s">
        <v>2</v>
      </c>
      <c r="G68" s="41" t="s">
        <v>7</v>
      </c>
      <c r="H68" s="41" t="s">
        <v>6</v>
      </c>
      <c r="I68" s="41" t="s">
        <v>5</v>
      </c>
      <c r="J68" s="42">
        <f>+J69+J75+J79</f>
        <v>9775900</v>
      </c>
      <c r="K68" s="42">
        <f>+K69+K75+K79</f>
        <v>9058900</v>
      </c>
    </row>
    <row r="69" spans="1:11" ht="18.75" x14ac:dyDescent="0.25">
      <c r="A69" s="36" t="s">
        <v>83</v>
      </c>
      <c r="B69" s="43">
        <v>802</v>
      </c>
      <c r="C69" s="44" t="s">
        <v>3</v>
      </c>
      <c r="D69" s="47" t="s">
        <v>1</v>
      </c>
      <c r="E69" s="47" t="s">
        <v>7</v>
      </c>
      <c r="F69" s="47" t="s">
        <v>2</v>
      </c>
      <c r="G69" s="47" t="s">
        <v>7</v>
      </c>
      <c r="H69" s="47" t="s">
        <v>6</v>
      </c>
      <c r="I69" s="47" t="s">
        <v>5</v>
      </c>
      <c r="J69" s="45">
        <f>J70</f>
        <v>800500</v>
      </c>
      <c r="K69" s="45">
        <f>K70</f>
        <v>800500</v>
      </c>
    </row>
    <row r="70" spans="1:11" ht="74.45" customHeight="1" x14ac:dyDescent="0.25">
      <c r="A70" s="22" t="s">
        <v>123</v>
      </c>
      <c r="B70" s="43">
        <v>802</v>
      </c>
      <c r="C70" s="44" t="s">
        <v>3</v>
      </c>
      <c r="D70" s="47" t="s">
        <v>1</v>
      </c>
      <c r="E70" s="47" t="s">
        <v>124</v>
      </c>
      <c r="F70" s="47" t="s">
        <v>2</v>
      </c>
      <c r="G70" s="47" t="s">
        <v>7</v>
      </c>
      <c r="H70" s="47" t="s">
        <v>6</v>
      </c>
      <c r="I70" s="47" t="s">
        <v>5</v>
      </c>
      <c r="J70" s="45">
        <f>J72+J74</f>
        <v>800500</v>
      </c>
      <c r="K70" s="45">
        <f>K72+K74</f>
        <v>800500</v>
      </c>
    </row>
    <row r="71" spans="1:11" ht="21.75" customHeight="1" x14ac:dyDescent="0.25">
      <c r="A71" s="18" t="s">
        <v>84</v>
      </c>
      <c r="B71" s="43">
        <v>802</v>
      </c>
      <c r="C71" s="44" t="s">
        <v>3</v>
      </c>
      <c r="D71" s="47" t="s">
        <v>1</v>
      </c>
      <c r="E71" s="47" t="s">
        <v>124</v>
      </c>
      <c r="F71" s="47" t="s">
        <v>2</v>
      </c>
      <c r="G71" s="47" t="s">
        <v>7</v>
      </c>
      <c r="H71" s="47" t="s">
        <v>87</v>
      </c>
      <c r="I71" s="47" t="s">
        <v>5</v>
      </c>
      <c r="J71" s="45">
        <f>J72</f>
        <v>335000</v>
      </c>
      <c r="K71" s="45">
        <f>K72</f>
        <v>335000</v>
      </c>
    </row>
    <row r="72" spans="1:11" ht="23.25" customHeight="1" x14ac:dyDescent="0.25">
      <c r="A72" s="22" t="s">
        <v>134</v>
      </c>
      <c r="B72" s="43">
        <v>802</v>
      </c>
      <c r="C72" s="44" t="s">
        <v>3</v>
      </c>
      <c r="D72" s="47" t="s">
        <v>1</v>
      </c>
      <c r="E72" s="47" t="s">
        <v>124</v>
      </c>
      <c r="F72" s="47" t="s">
        <v>2</v>
      </c>
      <c r="G72" s="47" t="s">
        <v>7</v>
      </c>
      <c r="H72" s="47" t="s">
        <v>87</v>
      </c>
      <c r="I72" s="47" t="s">
        <v>0</v>
      </c>
      <c r="J72" s="45">
        <v>335000</v>
      </c>
      <c r="K72" s="45">
        <v>335000</v>
      </c>
    </row>
    <row r="73" spans="1:11" ht="22.5" customHeight="1" x14ac:dyDescent="0.25">
      <c r="A73" s="22" t="s">
        <v>85</v>
      </c>
      <c r="B73" s="43">
        <v>802</v>
      </c>
      <c r="C73" s="44" t="s">
        <v>3</v>
      </c>
      <c r="D73" s="47" t="s">
        <v>1</v>
      </c>
      <c r="E73" s="47" t="s">
        <v>124</v>
      </c>
      <c r="F73" s="47" t="s">
        <v>2</v>
      </c>
      <c r="G73" s="47" t="s">
        <v>7</v>
      </c>
      <c r="H73" s="47" t="s">
        <v>88</v>
      </c>
      <c r="I73" s="47" t="s">
        <v>5</v>
      </c>
      <c r="J73" s="45">
        <f>J74</f>
        <v>465500</v>
      </c>
      <c r="K73" s="45">
        <f>K74</f>
        <v>465500</v>
      </c>
    </row>
    <row r="74" spans="1:11" ht="21" customHeight="1" x14ac:dyDescent="0.25">
      <c r="A74" s="22" t="s">
        <v>134</v>
      </c>
      <c r="B74" s="43">
        <v>802</v>
      </c>
      <c r="C74" s="44" t="s">
        <v>3</v>
      </c>
      <c r="D74" s="47" t="s">
        <v>1</v>
      </c>
      <c r="E74" s="47" t="s">
        <v>124</v>
      </c>
      <c r="F74" s="47" t="s">
        <v>2</v>
      </c>
      <c r="G74" s="47" t="s">
        <v>7</v>
      </c>
      <c r="H74" s="47" t="s">
        <v>88</v>
      </c>
      <c r="I74" s="47" t="s">
        <v>0</v>
      </c>
      <c r="J74" s="45">
        <v>465500</v>
      </c>
      <c r="K74" s="45">
        <v>465500</v>
      </c>
    </row>
    <row r="75" spans="1:11" ht="18.75" x14ac:dyDescent="0.25">
      <c r="A75" s="35" t="s">
        <v>17</v>
      </c>
      <c r="B75" s="43">
        <v>802</v>
      </c>
      <c r="C75" s="44" t="s">
        <v>3</v>
      </c>
      <c r="D75" s="47" t="s">
        <v>16</v>
      </c>
      <c r="E75" s="47" t="s">
        <v>7</v>
      </c>
      <c r="F75" s="47" t="s">
        <v>2</v>
      </c>
      <c r="G75" s="47" t="s">
        <v>7</v>
      </c>
      <c r="H75" s="47" t="s">
        <v>6</v>
      </c>
      <c r="I75" s="47" t="s">
        <v>5</v>
      </c>
      <c r="J75" s="45">
        <f t="shared" ref="J75:K77" si="12">J76</f>
        <v>615000</v>
      </c>
      <c r="K75" s="45">
        <f t="shared" si="12"/>
        <v>615000</v>
      </c>
    </row>
    <row r="76" spans="1:11" ht="67.900000000000006" customHeight="1" x14ac:dyDescent="0.25">
      <c r="A76" s="22" t="s">
        <v>123</v>
      </c>
      <c r="B76" s="43">
        <v>802</v>
      </c>
      <c r="C76" s="44" t="s">
        <v>3</v>
      </c>
      <c r="D76" s="47" t="s">
        <v>16</v>
      </c>
      <c r="E76" s="47" t="s">
        <v>124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 t="shared" si="12"/>
        <v>615000</v>
      </c>
      <c r="K76" s="45">
        <f t="shared" si="12"/>
        <v>615000</v>
      </c>
    </row>
    <row r="77" spans="1:11" ht="26.45" customHeight="1" x14ac:dyDescent="0.25">
      <c r="A77" s="22" t="s">
        <v>86</v>
      </c>
      <c r="B77" s="43">
        <v>802</v>
      </c>
      <c r="C77" s="44" t="s">
        <v>3</v>
      </c>
      <c r="D77" s="47" t="s">
        <v>16</v>
      </c>
      <c r="E77" s="47" t="s">
        <v>124</v>
      </c>
      <c r="F77" s="47" t="s">
        <v>2</v>
      </c>
      <c r="G77" s="47" t="s">
        <v>7</v>
      </c>
      <c r="H77" s="47" t="s">
        <v>89</v>
      </c>
      <c r="I77" s="47" t="s">
        <v>5</v>
      </c>
      <c r="J77" s="45">
        <f t="shared" si="12"/>
        <v>615000</v>
      </c>
      <c r="K77" s="45">
        <f t="shared" si="12"/>
        <v>615000</v>
      </c>
    </row>
    <row r="78" spans="1:11" ht="43.5" customHeight="1" x14ac:dyDescent="0.25">
      <c r="A78" s="22" t="s">
        <v>134</v>
      </c>
      <c r="B78" s="43">
        <v>802</v>
      </c>
      <c r="C78" s="44" t="s">
        <v>3</v>
      </c>
      <c r="D78" s="47" t="s">
        <v>16</v>
      </c>
      <c r="E78" s="47" t="s">
        <v>124</v>
      </c>
      <c r="F78" s="47" t="s">
        <v>2</v>
      </c>
      <c r="G78" s="47" t="s">
        <v>7</v>
      </c>
      <c r="H78" s="47" t="s">
        <v>89</v>
      </c>
      <c r="I78" s="47" t="s">
        <v>0</v>
      </c>
      <c r="J78" s="45">
        <v>615000</v>
      </c>
      <c r="K78" s="45">
        <v>615000</v>
      </c>
    </row>
    <row r="79" spans="1:11" ht="18.75" x14ac:dyDescent="0.25">
      <c r="A79" s="37" t="s">
        <v>90</v>
      </c>
      <c r="B79" s="48" t="s">
        <v>97</v>
      </c>
      <c r="C79" s="48" t="s">
        <v>3</v>
      </c>
      <c r="D79" s="48" t="s">
        <v>31</v>
      </c>
      <c r="E79" s="48" t="s">
        <v>7</v>
      </c>
      <c r="F79" s="48" t="s">
        <v>2</v>
      </c>
      <c r="G79" s="48" t="s">
        <v>7</v>
      </c>
      <c r="H79" s="48" t="s">
        <v>6</v>
      </c>
      <c r="I79" s="48" t="s">
        <v>5</v>
      </c>
      <c r="J79" s="49">
        <f>J80+J86+J83</f>
        <v>8360400</v>
      </c>
      <c r="K79" s="49">
        <f>K80+K86+K83</f>
        <v>7643400</v>
      </c>
    </row>
    <row r="80" spans="1:11" ht="78.599999999999994" customHeight="1" x14ac:dyDescent="0.25">
      <c r="A80" s="18" t="s">
        <v>121</v>
      </c>
      <c r="B80" s="47" t="s">
        <v>97</v>
      </c>
      <c r="C80" s="47" t="s">
        <v>3</v>
      </c>
      <c r="D80" s="47" t="s">
        <v>31</v>
      </c>
      <c r="E80" s="47" t="s">
        <v>91</v>
      </c>
      <c r="F80" s="47" t="s">
        <v>2</v>
      </c>
      <c r="G80" s="47" t="s">
        <v>7</v>
      </c>
      <c r="H80" s="47" t="s">
        <v>6</v>
      </c>
      <c r="I80" s="47" t="s">
        <v>5</v>
      </c>
      <c r="J80" s="50">
        <f t="shared" ref="J80:K81" si="13">J81</f>
        <v>6050000</v>
      </c>
      <c r="K80" s="50">
        <f t="shared" si="13"/>
        <v>6050000</v>
      </c>
    </row>
    <row r="81" spans="1:11" ht="18.75" x14ac:dyDescent="0.25">
      <c r="A81" s="18" t="s">
        <v>92</v>
      </c>
      <c r="B81" s="47" t="s">
        <v>97</v>
      </c>
      <c r="C81" s="47" t="s">
        <v>3</v>
      </c>
      <c r="D81" s="47" t="s">
        <v>31</v>
      </c>
      <c r="E81" s="47" t="s">
        <v>91</v>
      </c>
      <c r="F81" s="47" t="s">
        <v>2</v>
      </c>
      <c r="G81" s="47" t="s">
        <v>7</v>
      </c>
      <c r="H81" s="47" t="s">
        <v>93</v>
      </c>
      <c r="I81" s="47" t="s">
        <v>5</v>
      </c>
      <c r="J81" s="50">
        <f t="shared" si="13"/>
        <v>6050000</v>
      </c>
      <c r="K81" s="50">
        <f t="shared" si="13"/>
        <v>6050000</v>
      </c>
    </row>
    <row r="82" spans="1:11" ht="24" customHeight="1" x14ac:dyDescent="0.25">
      <c r="A82" s="22" t="s">
        <v>134</v>
      </c>
      <c r="B82" s="47" t="s">
        <v>97</v>
      </c>
      <c r="C82" s="47" t="s">
        <v>3</v>
      </c>
      <c r="D82" s="47" t="s">
        <v>31</v>
      </c>
      <c r="E82" s="47" t="s">
        <v>91</v>
      </c>
      <c r="F82" s="47" t="s">
        <v>2</v>
      </c>
      <c r="G82" s="47" t="s">
        <v>7</v>
      </c>
      <c r="H82" s="47" t="s">
        <v>93</v>
      </c>
      <c r="I82" s="47" t="s">
        <v>0</v>
      </c>
      <c r="J82" s="50">
        <v>6050000</v>
      </c>
      <c r="K82" s="50">
        <v>6050000</v>
      </c>
    </row>
    <row r="83" spans="1:11" ht="61.9" customHeight="1" x14ac:dyDescent="0.25">
      <c r="A83" s="22" t="s">
        <v>122</v>
      </c>
      <c r="B83" s="47" t="s">
        <v>97</v>
      </c>
      <c r="C83" s="47" t="s">
        <v>3</v>
      </c>
      <c r="D83" s="47" t="s">
        <v>31</v>
      </c>
      <c r="E83" s="47" t="s">
        <v>94</v>
      </c>
      <c r="F83" s="47" t="s">
        <v>2</v>
      </c>
      <c r="G83" s="47" t="s">
        <v>7</v>
      </c>
      <c r="H83" s="47" t="s">
        <v>6</v>
      </c>
      <c r="I83" s="47" t="s">
        <v>5</v>
      </c>
      <c r="J83" s="50">
        <f t="shared" ref="J83:K84" si="14">J84</f>
        <v>1733400</v>
      </c>
      <c r="K83" s="50">
        <f t="shared" si="14"/>
        <v>1016400</v>
      </c>
    </row>
    <row r="84" spans="1:11" ht="43.15" customHeight="1" x14ac:dyDescent="0.25">
      <c r="A84" s="22" t="s">
        <v>95</v>
      </c>
      <c r="B84" s="47" t="s">
        <v>97</v>
      </c>
      <c r="C84" s="47" t="s">
        <v>3</v>
      </c>
      <c r="D84" s="47" t="s">
        <v>31</v>
      </c>
      <c r="E84" s="47" t="s">
        <v>94</v>
      </c>
      <c r="F84" s="47" t="s">
        <v>2</v>
      </c>
      <c r="G84" s="47" t="s">
        <v>7</v>
      </c>
      <c r="H84" s="47" t="s">
        <v>96</v>
      </c>
      <c r="I84" s="47" t="s">
        <v>5</v>
      </c>
      <c r="J84" s="50">
        <f t="shared" si="14"/>
        <v>1733400</v>
      </c>
      <c r="K84" s="50">
        <f t="shared" si="14"/>
        <v>1016400</v>
      </c>
    </row>
    <row r="85" spans="1:11" ht="39.6" customHeight="1" x14ac:dyDescent="0.25">
      <c r="A85" s="22" t="s">
        <v>134</v>
      </c>
      <c r="B85" s="47" t="s">
        <v>97</v>
      </c>
      <c r="C85" s="47" t="s">
        <v>3</v>
      </c>
      <c r="D85" s="47" t="s">
        <v>31</v>
      </c>
      <c r="E85" s="47" t="s">
        <v>94</v>
      </c>
      <c r="F85" s="47" t="s">
        <v>2</v>
      </c>
      <c r="G85" s="47" t="s">
        <v>7</v>
      </c>
      <c r="H85" s="47" t="s">
        <v>96</v>
      </c>
      <c r="I85" s="47" t="s">
        <v>0</v>
      </c>
      <c r="J85" s="50">
        <v>1733400</v>
      </c>
      <c r="K85" s="82">
        <v>1016400</v>
      </c>
    </row>
    <row r="86" spans="1:11" ht="53.45" customHeight="1" x14ac:dyDescent="0.25">
      <c r="A86" s="22" t="s">
        <v>125</v>
      </c>
      <c r="B86" s="47" t="s">
        <v>97</v>
      </c>
      <c r="C86" s="47" t="s">
        <v>3</v>
      </c>
      <c r="D86" s="47" t="s">
        <v>31</v>
      </c>
      <c r="E86" s="47" t="s">
        <v>126</v>
      </c>
      <c r="F86" s="47" t="s">
        <v>2</v>
      </c>
      <c r="G86" s="47" t="s">
        <v>7</v>
      </c>
      <c r="H86" s="47" t="s">
        <v>6</v>
      </c>
      <c r="I86" s="47" t="s">
        <v>5</v>
      </c>
      <c r="J86" s="50">
        <f t="shared" ref="J86:K87" si="15">J87</f>
        <v>577000</v>
      </c>
      <c r="K86" s="50">
        <f t="shared" si="15"/>
        <v>577000</v>
      </c>
    </row>
    <row r="87" spans="1:11" ht="23.45" customHeight="1" x14ac:dyDescent="0.25">
      <c r="A87" s="18" t="s">
        <v>72</v>
      </c>
      <c r="B87" s="47" t="s">
        <v>97</v>
      </c>
      <c r="C87" s="47" t="s">
        <v>3</v>
      </c>
      <c r="D87" s="47" t="s">
        <v>31</v>
      </c>
      <c r="E87" s="47" t="s">
        <v>126</v>
      </c>
      <c r="F87" s="47" t="s">
        <v>2</v>
      </c>
      <c r="G87" s="47" t="s">
        <v>7</v>
      </c>
      <c r="H87" s="47" t="s">
        <v>71</v>
      </c>
      <c r="I87" s="47" t="s">
        <v>5</v>
      </c>
      <c r="J87" s="50">
        <f t="shared" si="15"/>
        <v>577000</v>
      </c>
      <c r="K87" s="50">
        <f t="shared" si="15"/>
        <v>577000</v>
      </c>
    </row>
    <row r="88" spans="1:11" ht="41.45" customHeight="1" x14ac:dyDescent="0.25">
      <c r="A88" s="22" t="s">
        <v>134</v>
      </c>
      <c r="B88" s="47" t="s">
        <v>97</v>
      </c>
      <c r="C88" s="47" t="s">
        <v>3</v>
      </c>
      <c r="D88" s="47" t="s">
        <v>31</v>
      </c>
      <c r="E88" s="47" t="s">
        <v>126</v>
      </c>
      <c r="F88" s="47" t="s">
        <v>2</v>
      </c>
      <c r="G88" s="47" t="s">
        <v>7</v>
      </c>
      <c r="H88" s="47" t="s">
        <v>71</v>
      </c>
      <c r="I88" s="47" t="s">
        <v>0</v>
      </c>
      <c r="J88" s="50">
        <v>577000</v>
      </c>
      <c r="K88" s="50">
        <v>577000</v>
      </c>
    </row>
    <row r="89" spans="1:11" ht="18.75" x14ac:dyDescent="0.25">
      <c r="A89" s="32" t="s">
        <v>39</v>
      </c>
      <c r="B89" s="47" t="s">
        <v>97</v>
      </c>
      <c r="C89" s="41" t="s">
        <v>30</v>
      </c>
      <c r="D89" s="41" t="s">
        <v>7</v>
      </c>
      <c r="E89" s="41" t="s">
        <v>7</v>
      </c>
      <c r="F89" s="41" t="s">
        <v>2</v>
      </c>
      <c r="G89" s="41" t="s">
        <v>7</v>
      </c>
      <c r="H89" s="41" t="s">
        <v>6</v>
      </c>
      <c r="I89" s="41" t="s">
        <v>5</v>
      </c>
      <c r="J89" s="42">
        <f>J91</f>
        <v>60000</v>
      </c>
      <c r="K89" s="42">
        <f>K91</f>
        <v>60000</v>
      </c>
    </row>
    <row r="90" spans="1:11" ht="26.45" customHeight="1" x14ac:dyDescent="0.25">
      <c r="A90" s="18" t="s">
        <v>40</v>
      </c>
      <c r="B90" s="47" t="s">
        <v>97</v>
      </c>
      <c r="C90" s="44" t="s">
        <v>30</v>
      </c>
      <c r="D90" s="44" t="s">
        <v>30</v>
      </c>
      <c r="E90" s="44" t="s">
        <v>7</v>
      </c>
      <c r="F90" s="44" t="s">
        <v>2</v>
      </c>
      <c r="G90" s="44" t="s">
        <v>7</v>
      </c>
      <c r="H90" s="44" t="s">
        <v>6</v>
      </c>
      <c r="I90" s="44" t="s">
        <v>5</v>
      </c>
      <c r="J90" s="42">
        <f t="shared" ref="J90:K92" si="16">J91</f>
        <v>60000</v>
      </c>
      <c r="K90" s="42">
        <f t="shared" si="16"/>
        <v>60000</v>
      </c>
    </row>
    <row r="91" spans="1:11" ht="18.75" x14ac:dyDescent="0.25">
      <c r="A91" s="22" t="s">
        <v>15</v>
      </c>
      <c r="B91" s="47" t="s">
        <v>97</v>
      </c>
      <c r="C91" s="44" t="s">
        <v>30</v>
      </c>
      <c r="D91" s="44" t="s">
        <v>30</v>
      </c>
      <c r="E91" s="44" t="s">
        <v>10</v>
      </c>
      <c r="F91" s="44" t="s">
        <v>2</v>
      </c>
      <c r="G91" s="44" t="s">
        <v>7</v>
      </c>
      <c r="H91" s="44" t="s">
        <v>6</v>
      </c>
      <c r="I91" s="44" t="s">
        <v>5</v>
      </c>
      <c r="J91" s="45">
        <f t="shared" si="16"/>
        <v>60000</v>
      </c>
      <c r="K91" s="45">
        <f t="shared" si="16"/>
        <v>60000</v>
      </c>
    </row>
    <row r="92" spans="1:11" ht="79.900000000000006" customHeight="1" x14ac:dyDescent="0.25">
      <c r="A92" s="27" t="s">
        <v>101</v>
      </c>
      <c r="B92" s="47" t="s">
        <v>97</v>
      </c>
      <c r="C92" s="44" t="s">
        <v>30</v>
      </c>
      <c r="D92" s="44" t="s">
        <v>30</v>
      </c>
      <c r="E92" s="44" t="s">
        <v>10</v>
      </c>
      <c r="F92" s="44" t="s">
        <v>2</v>
      </c>
      <c r="G92" s="44" t="s">
        <v>7</v>
      </c>
      <c r="H92" s="44" t="s">
        <v>100</v>
      </c>
      <c r="I92" s="44" t="s">
        <v>5</v>
      </c>
      <c r="J92" s="45">
        <f t="shared" si="16"/>
        <v>60000</v>
      </c>
      <c r="K92" s="45">
        <f t="shared" si="16"/>
        <v>60000</v>
      </c>
    </row>
    <row r="93" spans="1:11" ht="18.75" x14ac:dyDescent="0.25">
      <c r="A93" s="22" t="s">
        <v>43</v>
      </c>
      <c r="B93" s="47" t="s">
        <v>97</v>
      </c>
      <c r="C93" s="44" t="s">
        <v>30</v>
      </c>
      <c r="D93" s="44" t="s">
        <v>30</v>
      </c>
      <c r="E93" s="44" t="s">
        <v>10</v>
      </c>
      <c r="F93" s="44" t="s">
        <v>2</v>
      </c>
      <c r="G93" s="44" t="s">
        <v>7</v>
      </c>
      <c r="H93" s="44" t="s">
        <v>100</v>
      </c>
      <c r="I93" s="44" t="s">
        <v>42</v>
      </c>
      <c r="J93" s="45">
        <v>60000</v>
      </c>
      <c r="K93" s="45">
        <v>60000</v>
      </c>
    </row>
    <row r="94" spans="1:11" ht="18.75" x14ac:dyDescent="0.25">
      <c r="A94" s="32" t="s">
        <v>68</v>
      </c>
      <c r="B94" s="38">
        <v>802</v>
      </c>
      <c r="C94" s="41" t="s">
        <v>23</v>
      </c>
      <c r="D94" s="41" t="s">
        <v>7</v>
      </c>
      <c r="E94" s="41" t="s">
        <v>7</v>
      </c>
      <c r="F94" s="41" t="s">
        <v>2</v>
      </c>
      <c r="G94" s="41" t="s">
        <v>7</v>
      </c>
      <c r="H94" s="41" t="s">
        <v>6</v>
      </c>
      <c r="I94" s="41" t="s">
        <v>5</v>
      </c>
      <c r="J94" s="42">
        <f t="shared" ref="J94:K95" si="17">J95</f>
        <v>1486708</v>
      </c>
      <c r="K94" s="42">
        <f t="shared" si="17"/>
        <v>1486708</v>
      </c>
    </row>
    <row r="95" spans="1:11" ht="18.75" x14ac:dyDescent="0.25">
      <c r="A95" s="18" t="s">
        <v>41</v>
      </c>
      <c r="B95" s="43">
        <v>802</v>
      </c>
      <c r="C95" s="44" t="s">
        <v>23</v>
      </c>
      <c r="D95" s="44" t="s">
        <v>1</v>
      </c>
      <c r="E95" s="44" t="s">
        <v>7</v>
      </c>
      <c r="F95" s="44" t="s">
        <v>2</v>
      </c>
      <c r="G95" s="44" t="s">
        <v>7</v>
      </c>
      <c r="H95" s="44" t="s">
        <v>6</v>
      </c>
      <c r="I95" s="44" t="s">
        <v>5</v>
      </c>
      <c r="J95" s="45">
        <f t="shared" si="17"/>
        <v>1486708</v>
      </c>
      <c r="K95" s="45">
        <f t="shared" si="17"/>
        <v>1486708</v>
      </c>
    </row>
    <row r="96" spans="1:11" ht="18.75" x14ac:dyDescent="0.25">
      <c r="A96" s="22" t="s">
        <v>15</v>
      </c>
      <c r="B96" s="43">
        <v>802</v>
      </c>
      <c r="C96" s="44" t="s">
        <v>23</v>
      </c>
      <c r="D96" s="44" t="s">
        <v>1</v>
      </c>
      <c r="E96" s="44" t="s">
        <v>10</v>
      </c>
      <c r="F96" s="44" t="s">
        <v>2</v>
      </c>
      <c r="G96" s="44" t="s">
        <v>7</v>
      </c>
      <c r="H96" s="44" t="s">
        <v>6</v>
      </c>
      <c r="I96" s="44" t="s">
        <v>5</v>
      </c>
      <c r="J96" s="45">
        <f>J98+J100</f>
        <v>1486708</v>
      </c>
      <c r="K96" s="45">
        <f>K98+K100</f>
        <v>1486708</v>
      </c>
    </row>
    <row r="97" spans="1:11" ht="100.15" customHeight="1" x14ac:dyDescent="0.25">
      <c r="A97" s="27" t="s">
        <v>102</v>
      </c>
      <c r="B97" s="43">
        <v>802</v>
      </c>
      <c r="C97" s="44" t="s">
        <v>23</v>
      </c>
      <c r="D97" s="44" t="s">
        <v>1</v>
      </c>
      <c r="E97" s="44" t="s">
        <v>10</v>
      </c>
      <c r="F97" s="44" t="s">
        <v>2</v>
      </c>
      <c r="G97" s="44" t="s">
        <v>7</v>
      </c>
      <c r="H97" s="44" t="s">
        <v>104</v>
      </c>
      <c r="I97" s="44" t="s">
        <v>5</v>
      </c>
      <c r="J97" s="45">
        <f>J98</f>
        <v>170000</v>
      </c>
      <c r="K97" s="45">
        <f>K98</f>
        <v>170000</v>
      </c>
    </row>
    <row r="98" spans="1:11" ht="18.75" x14ac:dyDescent="0.25">
      <c r="A98" s="22" t="s">
        <v>43</v>
      </c>
      <c r="B98" s="43">
        <v>802</v>
      </c>
      <c r="C98" s="44" t="s">
        <v>23</v>
      </c>
      <c r="D98" s="44" t="s">
        <v>1</v>
      </c>
      <c r="E98" s="44" t="s">
        <v>10</v>
      </c>
      <c r="F98" s="44" t="s">
        <v>2</v>
      </c>
      <c r="G98" s="44" t="s">
        <v>7</v>
      </c>
      <c r="H98" s="44" t="s">
        <v>104</v>
      </c>
      <c r="I98" s="44" t="s">
        <v>42</v>
      </c>
      <c r="J98" s="45">
        <v>170000</v>
      </c>
      <c r="K98" s="45">
        <v>170000</v>
      </c>
    </row>
    <row r="99" spans="1:11" ht="112.9" customHeight="1" x14ac:dyDescent="0.25">
      <c r="A99" s="27" t="s">
        <v>103</v>
      </c>
      <c r="B99" s="43">
        <v>802</v>
      </c>
      <c r="C99" s="44" t="s">
        <v>23</v>
      </c>
      <c r="D99" s="44" t="s">
        <v>1</v>
      </c>
      <c r="E99" s="44" t="s">
        <v>10</v>
      </c>
      <c r="F99" s="44" t="s">
        <v>2</v>
      </c>
      <c r="G99" s="44" t="s">
        <v>7</v>
      </c>
      <c r="H99" s="44" t="s">
        <v>105</v>
      </c>
      <c r="I99" s="44" t="s">
        <v>5</v>
      </c>
      <c r="J99" s="45">
        <f>J100</f>
        <v>1316708</v>
      </c>
      <c r="K99" s="45">
        <f>K100</f>
        <v>1316708</v>
      </c>
    </row>
    <row r="100" spans="1:11" ht="18.75" x14ac:dyDescent="0.25">
      <c r="A100" s="22" t="s">
        <v>43</v>
      </c>
      <c r="B100" s="43">
        <v>802</v>
      </c>
      <c r="C100" s="44" t="s">
        <v>23</v>
      </c>
      <c r="D100" s="44" t="s">
        <v>1</v>
      </c>
      <c r="E100" s="44" t="s">
        <v>10</v>
      </c>
      <c r="F100" s="44" t="s">
        <v>2</v>
      </c>
      <c r="G100" s="44" t="s">
        <v>7</v>
      </c>
      <c r="H100" s="44" t="s">
        <v>105</v>
      </c>
      <c r="I100" s="44" t="s">
        <v>42</v>
      </c>
      <c r="J100" s="45">
        <v>1316708</v>
      </c>
      <c r="K100" s="45">
        <v>1316708</v>
      </c>
    </row>
    <row r="101" spans="1:11" s="30" customFormat="1" ht="18.75" x14ac:dyDescent="0.25">
      <c r="A101" s="32" t="s">
        <v>33</v>
      </c>
      <c r="B101" s="38">
        <v>802</v>
      </c>
      <c r="C101" s="41" t="s">
        <v>27</v>
      </c>
      <c r="D101" s="41" t="s">
        <v>7</v>
      </c>
      <c r="E101" s="41" t="s">
        <v>7</v>
      </c>
      <c r="F101" s="41" t="s">
        <v>2</v>
      </c>
      <c r="G101" s="41" t="s">
        <v>7</v>
      </c>
      <c r="H101" s="41" t="s">
        <v>6</v>
      </c>
      <c r="I101" s="41" t="s">
        <v>5</v>
      </c>
      <c r="J101" s="42">
        <f t="shared" ref="J101:K102" si="18">J102</f>
        <v>228100</v>
      </c>
      <c r="K101" s="42">
        <f t="shared" si="18"/>
        <v>228100</v>
      </c>
    </row>
    <row r="102" spans="1:11" ht="27" customHeight="1" x14ac:dyDescent="0.25">
      <c r="A102" s="15" t="s">
        <v>32</v>
      </c>
      <c r="B102" s="43">
        <v>802</v>
      </c>
      <c r="C102" s="44" t="s">
        <v>27</v>
      </c>
      <c r="D102" s="44" t="s">
        <v>31</v>
      </c>
      <c r="E102" s="44" t="s">
        <v>7</v>
      </c>
      <c r="F102" s="44" t="s">
        <v>2</v>
      </c>
      <c r="G102" s="44" t="s">
        <v>7</v>
      </c>
      <c r="H102" s="44" t="s">
        <v>6</v>
      </c>
      <c r="I102" s="44" t="s">
        <v>5</v>
      </c>
      <c r="J102" s="45">
        <f t="shared" si="18"/>
        <v>228100</v>
      </c>
      <c r="K102" s="45">
        <f t="shared" si="18"/>
        <v>228100</v>
      </c>
    </row>
    <row r="103" spans="1:11" ht="18.75" x14ac:dyDescent="0.25">
      <c r="A103" s="21" t="s">
        <v>15</v>
      </c>
      <c r="B103" s="43">
        <v>802</v>
      </c>
      <c r="C103" s="44">
        <v>10</v>
      </c>
      <c r="D103" s="44" t="s">
        <v>31</v>
      </c>
      <c r="E103" s="44" t="s">
        <v>10</v>
      </c>
      <c r="F103" s="44" t="s">
        <v>2</v>
      </c>
      <c r="G103" s="44" t="s">
        <v>7</v>
      </c>
      <c r="H103" s="44" t="s">
        <v>6</v>
      </c>
      <c r="I103" s="44" t="s">
        <v>5</v>
      </c>
      <c r="J103" s="45">
        <f>J104+J106+J108</f>
        <v>228100</v>
      </c>
      <c r="K103" s="45">
        <f>K104+K106+K108</f>
        <v>228100</v>
      </c>
    </row>
    <row r="104" spans="1:11" ht="22.15" customHeight="1" x14ac:dyDescent="0.25">
      <c r="A104" s="18" t="s">
        <v>99</v>
      </c>
      <c r="B104" s="43">
        <v>802</v>
      </c>
      <c r="C104" s="44">
        <v>10</v>
      </c>
      <c r="D104" s="44" t="s">
        <v>31</v>
      </c>
      <c r="E104" s="44" t="s">
        <v>10</v>
      </c>
      <c r="F104" s="44" t="s">
        <v>2</v>
      </c>
      <c r="G104" s="44" t="s">
        <v>7</v>
      </c>
      <c r="H104" s="44" t="s">
        <v>98</v>
      </c>
      <c r="I104" s="44" t="s">
        <v>5</v>
      </c>
      <c r="J104" s="45">
        <f>J105</f>
        <v>40000</v>
      </c>
      <c r="K104" s="45">
        <f>K105</f>
        <v>40000</v>
      </c>
    </row>
    <row r="105" spans="1:11" ht="35.450000000000003" customHeight="1" x14ac:dyDescent="0.25">
      <c r="A105" s="21" t="s">
        <v>134</v>
      </c>
      <c r="B105" s="43">
        <v>802</v>
      </c>
      <c r="C105" s="44">
        <v>10</v>
      </c>
      <c r="D105" s="44" t="s">
        <v>31</v>
      </c>
      <c r="E105" s="44" t="s">
        <v>10</v>
      </c>
      <c r="F105" s="44" t="s">
        <v>2</v>
      </c>
      <c r="G105" s="44" t="s">
        <v>7</v>
      </c>
      <c r="H105" s="44" t="s">
        <v>98</v>
      </c>
      <c r="I105" s="44" t="s">
        <v>0</v>
      </c>
      <c r="J105" s="45">
        <v>40000</v>
      </c>
      <c r="K105" s="45">
        <v>40000</v>
      </c>
    </row>
    <row r="106" spans="1:11" ht="94.9" customHeight="1" x14ac:dyDescent="0.25">
      <c r="A106" s="21" t="s">
        <v>138</v>
      </c>
      <c r="B106" s="43">
        <v>802</v>
      </c>
      <c r="C106" s="44" t="s">
        <v>27</v>
      </c>
      <c r="D106" s="44" t="s">
        <v>31</v>
      </c>
      <c r="E106" s="44" t="s">
        <v>10</v>
      </c>
      <c r="F106" s="44" t="s">
        <v>2</v>
      </c>
      <c r="G106" s="44" t="s">
        <v>7</v>
      </c>
      <c r="H106" s="44" t="s">
        <v>139</v>
      </c>
      <c r="I106" s="44" t="s">
        <v>5</v>
      </c>
      <c r="J106" s="45">
        <f>J107</f>
        <v>77700</v>
      </c>
      <c r="K106" s="45">
        <f>K107</f>
        <v>77700</v>
      </c>
    </row>
    <row r="107" spans="1:11" ht="22.15" customHeight="1" x14ac:dyDescent="0.25">
      <c r="A107" s="18" t="s">
        <v>29</v>
      </c>
      <c r="B107" s="43">
        <v>802</v>
      </c>
      <c r="C107" s="44" t="s">
        <v>27</v>
      </c>
      <c r="D107" s="44" t="s">
        <v>31</v>
      </c>
      <c r="E107" s="44" t="s">
        <v>10</v>
      </c>
      <c r="F107" s="44" t="s">
        <v>2</v>
      </c>
      <c r="G107" s="44" t="s">
        <v>7</v>
      </c>
      <c r="H107" s="44" t="s">
        <v>139</v>
      </c>
      <c r="I107" s="44" t="s">
        <v>28</v>
      </c>
      <c r="J107" s="45">
        <v>77700</v>
      </c>
      <c r="K107" s="45">
        <v>77700</v>
      </c>
    </row>
    <row r="108" spans="1:11" ht="99" customHeight="1" x14ac:dyDescent="0.25">
      <c r="A108" s="21" t="s">
        <v>140</v>
      </c>
      <c r="B108" s="43">
        <v>802</v>
      </c>
      <c r="C108" s="44" t="s">
        <v>27</v>
      </c>
      <c r="D108" s="44" t="s">
        <v>31</v>
      </c>
      <c r="E108" s="44" t="s">
        <v>10</v>
      </c>
      <c r="F108" s="44" t="s">
        <v>2</v>
      </c>
      <c r="G108" s="44" t="s">
        <v>7</v>
      </c>
      <c r="H108" s="44" t="s">
        <v>141</v>
      </c>
      <c r="I108" s="44" t="s">
        <v>5</v>
      </c>
      <c r="J108" s="45">
        <f>J109</f>
        <v>110400</v>
      </c>
      <c r="K108" s="45">
        <f>K109</f>
        <v>110400</v>
      </c>
    </row>
    <row r="109" spans="1:11" ht="24.6" customHeight="1" x14ac:dyDescent="0.25">
      <c r="A109" s="18" t="s">
        <v>29</v>
      </c>
      <c r="B109" s="43">
        <v>802</v>
      </c>
      <c r="C109" s="44" t="s">
        <v>27</v>
      </c>
      <c r="D109" s="44" t="s">
        <v>31</v>
      </c>
      <c r="E109" s="44" t="s">
        <v>10</v>
      </c>
      <c r="F109" s="44" t="s">
        <v>2</v>
      </c>
      <c r="G109" s="44" t="s">
        <v>7</v>
      </c>
      <c r="H109" s="44" t="s">
        <v>141</v>
      </c>
      <c r="I109" s="44" t="s">
        <v>28</v>
      </c>
      <c r="J109" s="45">
        <v>110400</v>
      </c>
      <c r="K109" s="45">
        <v>110400</v>
      </c>
    </row>
    <row r="110" spans="1:11" ht="21" customHeight="1" x14ac:dyDescent="0.25">
      <c r="A110" s="32" t="s">
        <v>8</v>
      </c>
      <c r="B110" s="38">
        <v>802</v>
      </c>
      <c r="C110" s="41" t="s">
        <v>4</v>
      </c>
      <c r="D110" s="41" t="s">
        <v>7</v>
      </c>
      <c r="E110" s="41" t="s">
        <v>7</v>
      </c>
      <c r="F110" s="41" t="s">
        <v>2</v>
      </c>
      <c r="G110" s="41" t="s">
        <v>7</v>
      </c>
      <c r="H110" s="41" t="s">
        <v>6</v>
      </c>
      <c r="I110" s="41" t="s">
        <v>5</v>
      </c>
      <c r="J110" s="42">
        <f t="shared" ref="J110:K113" si="19">J111</f>
        <v>1989450</v>
      </c>
      <c r="K110" s="42">
        <f t="shared" si="19"/>
        <v>1989450</v>
      </c>
    </row>
    <row r="111" spans="1:11" ht="24" customHeight="1" x14ac:dyDescent="0.25">
      <c r="A111" s="18" t="s">
        <v>25</v>
      </c>
      <c r="B111" s="43">
        <v>802</v>
      </c>
      <c r="C111" s="44" t="s">
        <v>4</v>
      </c>
      <c r="D111" s="44" t="s">
        <v>16</v>
      </c>
      <c r="E111" s="44" t="s">
        <v>7</v>
      </c>
      <c r="F111" s="44" t="s">
        <v>2</v>
      </c>
      <c r="G111" s="44" t="s">
        <v>7</v>
      </c>
      <c r="H111" s="44" t="s">
        <v>6</v>
      </c>
      <c r="I111" s="44" t="s">
        <v>5</v>
      </c>
      <c r="J111" s="45">
        <f t="shared" si="19"/>
        <v>1989450</v>
      </c>
      <c r="K111" s="45">
        <f t="shared" si="19"/>
        <v>1989450</v>
      </c>
    </row>
    <row r="112" spans="1:11" ht="22.5" customHeight="1" x14ac:dyDescent="0.25">
      <c r="A112" s="18" t="s">
        <v>15</v>
      </c>
      <c r="B112" s="43">
        <v>802</v>
      </c>
      <c r="C112" s="44" t="s">
        <v>4</v>
      </c>
      <c r="D112" s="44" t="s">
        <v>16</v>
      </c>
      <c r="E112" s="44" t="s">
        <v>10</v>
      </c>
      <c r="F112" s="44" t="s">
        <v>2</v>
      </c>
      <c r="G112" s="44" t="s">
        <v>7</v>
      </c>
      <c r="H112" s="44" t="s">
        <v>6</v>
      </c>
      <c r="I112" s="44" t="s">
        <v>5</v>
      </c>
      <c r="J112" s="45">
        <f>J113</f>
        <v>1989450</v>
      </c>
      <c r="K112" s="45">
        <f>K113</f>
        <v>1989450</v>
      </c>
    </row>
    <row r="113" spans="1:11" ht="132" customHeight="1" x14ac:dyDescent="0.25">
      <c r="A113" s="27" t="s">
        <v>116</v>
      </c>
      <c r="B113" s="43">
        <v>802</v>
      </c>
      <c r="C113" s="44" t="s">
        <v>4</v>
      </c>
      <c r="D113" s="44" t="s">
        <v>16</v>
      </c>
      <c r="E113" s="44" t="s">
        <v>10</v>
      </c>
      <c r="F113" s="44" t="s">
        <v>2</v>
      </c>
      <c r="G113" s="44" t="s">
        <v>7</v>
      </c>
      <c r="H113" s="44" t="s">
        <v>117</v>
      </c>
      <c r="I113" s="44" t="s">
        <v>5</v>
      </c>
      <c r="J113" s="45">
        <f t="shared" si="19"/>
        <v>1989450</v>
      </c>
      <c r="K113" s="45">
        <f t="shared" si="19"/>
        <v>1989450</v>
      </c>
    </row>
    <row r="114" spans="1:11" ht="21" customHeight="1" x14ac:dyDescent="0.25">
      <c r="A114" s="22" t="s">
        <v>43</v>
      </c>
      <c r="B114" s="43">
        <v>802</v>
      </c>
      <c r="C114" s="44" t="s">
        <v>4</v>
      </c>
      <c r="D114" s="44" t="s">
        <v>16</v>
      </c>
      <c r="E114" s="44" t="s">
        <v>10</v>
      </c>
      <c r="F114" s="44" t="s">
        <v>2</v>
      </c>
      <c r="G114" s="44" t="s">
        <v>7</v>
      </c>
      <c r="H114" s="44" t="s">
        <v>117</v>
      </c>
      <c r="I114" s="44" t="s">
        <v>42</v>
      </c>
      <c r="J114" s="45">
        <v>1989450</v>
      </c>
      <c r="K114" s="45">
        <v>1989450</v>
      </c>
    </row>
    <row r="115" spans="1:11" ht="24.75" customHeight="1" x14ac:dyDescent="0.25">
      <c r="A115" s="32" t="s">
        <v>118</v>
      </c>
      <c r="B115" s="38">
        <v>832</v>
      </c>
      <c r="C115" s="44"/>
      <c r="D115" s="44"/>
      <c r="E115" s="44"/>
      <c r="F115" s="44"/>
      <c r="G115" s="44"/>
      <c r="H115" s="44"/>
      <c r="I115" s="44"/>
      <c r="J115" s="42">
        <f t="shared" ref="J115:K117" si="20">J116</f>
        <v>1825592</v>
      </c>
      <c r="K115" s="42">
        <f t="shared" si="20"/>
        <v>1810592</v>
      </c>
    </row>
    <row r="116" spans="1:11" s="30" customFormat="1" ht="25.9" customHeight="1" x14ac:dyDescent="0.25">
      <c r="A116" s="32" t="s">
        <v>37</v>
      </c>
      <c r="B116" s="38">
        <v>832</v>
      </c>
      <c r="C116" s="41" t="s">
        <v>1</v>
      </c>
      <c r="D116" s="41" t="s">
        <v>7</v>
      </c>
      <c r="E116" s="41" t="s">
        <v>7</v>
      </c>
      <c r="F116" s="41" t="s">
        <v>2</v>
      </c>
      <c r="G116" s="41" t="s">
        <v>7</v>
      </c>
      <c r="H116" s="41" t="s">
        <v>6</v>
      </c>
      <c r="I116" s="41" t="s">
        <v>5</v>
      </c>
      <c r="J116" s="42">
        <f t="shared" si="20"/>
        <v>1825592</v>
      </c>
      <c r="K116" s="42">
        <f t="shared" si="20"/>
        <v>1810592</v>
      </c>
    </row>
    <row r="117" spans="1:11" ht="77.45" customHeight="1" x14ac:dyDescent="0.25">
      <c r="A117" s="15" t="s">
        <v>38</v>
      </c>
      <c r="B117" s="43">
        <v>832</v>
      </c>
      <c r="C117" s="44" t="s">
        <v>1</v>
      </c>
      <c r="D117" s="44" t="s">
        <v>31</v>
      </c>
      <c r="E117" s="44" t="s">
        <v>7</v>
      </c>
      <c r="F117" s="44" t="s">
        <v>2</v>
      </c>
      <c r="G117" s="44" t="s">
        <v>7</v>
      </c>
      <c r="H117" s="44" t="s">
        <v>6</v>
      </c>
      <c r="I117" s="44" t="s">
        <v>5</v>
      </c>
      <c r="J117" s="45">
        <f t="shared" si="20"/>
        <v>1825592</v>
      </c>
      <c r="K117" s="45">
        <f t="shared" si="20"/>
        <v>1810592</v>
      </c>
    </row>
    <row r="118" spans="1:11" ht="18.75" x14ac:dyDescent="0.25">
      <c r="A118" s="15" t="s">
        <v>15</v>
      </c>
      <c r="B118" s="43">
        <v>832</v>
      </c>
      <c r="C118" s="44" t="s">
        <v>1</v>
      </c>
      <c r="D118" s="44" t="s">
        <v>31</v>
      </c>
      <c r="E118" s="44" t="s">
        <v>10</v>
      </c>
      <c r="F118" s="44" t="s">
        <v>2</v>
      </c>
      <c r="G118" s="44" t="s">
        <v>7</v>
      </c>
      <c r="H118" s="44" t="s">
        <v>6</v>
      </c>
      <c r="I118" s="44" t="s">
        <v>5</v>
      </c>
      <c r="J118" s="45">
        <f>J119+J121+J124</f>
        <v>1825592</v>
      </c>
      <c r="K118" s="45">
        <f>K119+K121+K124</f>
        <v>1810592</v>
      </c>
    </row>
    <row r="119" spans="1:11" ht="39" customHeight="1" x14ac:dyDescent="0.25">
      <c r="A119" s="15" t="s">
        <v>143</v>
      </c>
      <c r="B119" s="43">
        <v>832</v>
      </c>
      <c r="C119" s="44" t="s">
        <v>1</v>
      </c>
      <c r="D119" s="44" t="s">
        <v>31</v>
      </c>
      <c r="E119" s="44" t="s">
        <v>10</v>
      </c>
      <c r="F119" s="44" t="s">
        <v>2</v>
      </c>
      <c r="G119" s="44" t="s">
        <v>7</v>
      </c>
      <c r="H119" s="44" t="s">
        <v>142</v>
      </c>
      <c r="I119" s="44" t="s">
        <v>5</v>
      </c>
      <c r="J119" s="45">
        <f>J120</f>
        <v>1140000</v>
      </c>
      <c r="K119" s="45">
        <f>K120</f>
        <v>1140000</v>
      </c>
    </row>
    <row r="120" spans="1:11" ht="60.75" customHeight="1" x14ac:dyDescent="0.25">
      <c r="A120" s="26" t="s">
        <v>14</v>
      </c>
      <c r="B120" s="43">
        <v>832</v>
      </c>
      <c r="C120" s="44" t="s">
        <v>1</v>
      </c>
      <c r="D120" s="44" t="s">
        <v>31</v>
      </c>
      <c r="E120" s="44" t="s">
        <v>10</v>
      </c>
      <c r="F120" s="44" t="s">
        <v>2</v>
      </c>
      <c r="G120" s="44" t="s">
        <v>7</v>
      </c>
      <c r="H120" s="44" t="s">
        <v>142</v>
      </c>
      <c r="I120" s="44" t="s">
        <v>13</v>
      </c>
      <c r="J120" s="45">
        <v>1140000</v>
      </c>
      <c r="K120" s="45">
        <v>1140000</v>
      </c>
    </row>
    <row r="121" spans="1:11" ht="45" customHeight="1" x14ac:dyDescent="0.25">
      <c r="A121" s="15" t="s">
        <v>69</v>
      </c>
      <c r="B121" s="43">
        <v>832</v>
      </c>
      <c r="C121" s="44" t="s">
        <v>1</v>
      </c>
      <c r="D121" s="44" t="s">
        <v>31</v>
      </c>
      <c r="E121" s="44" t="s">
        <v>10</v>
      </c>
      <c r="F121" s="44" t="s">
        <v>2</v>
      </c>
      <c r="G121" s="44" t="s">
        <v>7</v>
      </c>
      <c r="H121" s="44" t="s">
        <v>128</v>
      </c>
      <c r="I121" s="44" t="s">
        <v>5</v>
      </c>
      <c r="J121" s="45">
        <f>J122+J123</f>
        <v>671792</v>
      </c>
      <c r="K121" s="45">
        <f>K122+K123</f>
        <v>656792</v>
      </c>
    </row>
    <row r="122" spans="1:11" ht="76.150000000000006" customHeight="1" x14ac:dyDescent="0.25">
      <c r="A122" s="26" t="s">
        <v>14</v>
      </c>
      <c r="B122" s="43">
        <v>832</v>
      </c>
      <c r="C122" s="44" t="s">
        <v>1</v>
      </c>
      <c r="D122" s="44" t="s">
        <v>31</v>
      </c>
      <c r="E122" s="44" t="s">
        <v>10</v>
      </c>
      <c r="F122" s="44" t="s">
        <v>2</v>
      </c>
      <c r="G122" s="44" t="s">
        <v>7</v>
      </c>
      <c r="H122" s="44" t="s">
        <v>128</v>
      </c>
      <c r="I122" s="44" t="s">
        <v>13</v>
      </c>
      <c r="J122" s="45">
        <v>560500</v>
      </c>
      <c r="K122" s="45">
        <v>560500</v>
      </c>
    </row>
    <row r="123" spans="1:11" ht="42.6" customHeight="1" x14ac:dyDescent="0.25">
      <c r="A123" s="21" t="s">
        <v>20</v>
      </c>
      <c r="B123" s="43">
        <v>832</v>
      </c>
      <c r="C123" s="44" t="s">
        <v>1</v>
      </c>
      <c r="D123" s="44" t="s">
        <v>31</v>
      </c>
      <c r="E123" s="44" t="s">
        <v>10</v>
      </c>
      <c r="F123" s="44" t="s">
        <v>2</v>
      </c>
      <c r="G123" s="44" t="s">
        <v>7</v>
      </c>
      <c r="H123" s="44" t="s">
        <v>128</v>
      </c>
      <c r="I123" s="44" t="s">
        <v>0</v>
      </c>
      <c r="J123" s="45">
        <v>111292</v>
      </c>
      <c r="K123" s="45">
        <v>96292</v>
      </c>
    </row>
    <row r="124" spans="1:11" ht="41.45" customHeight="1" x14ac:dyDescent="0.25">
      <c r="A124" s="15" t="s">
        <v>135</v>
      </c>
      <c r="B124" s="43">
        <v>832</v>
      </c>
      <c r="C124" s="44" t="s">
        <v>1</v>
      </c>
      <c r="D124" s="44" t="s">
        <v>34</v>
      </c>
      <c r="E124" s="44" t="s">
        <v>10</v>
      </c>
      <c r="F124" s="44" t="s">
        <v>2</v>
      </c>
      <c r="G124" s="44" t="s">
        <v>7</v>
      </c>
      <c r="H124" s="44" t="s">
        <v>136</v>
      </c>
      <c r="I124" s="44" t="s">
        <v>5</v>
      </c>
      <c r="J124" s="45">
        <f>J125</f>
        <v>13800</v>
      </c>
      <c r="K124" s="45">
        <f>K125</f>
        <v>13800</v>
      </c>
    </row>
    <row r="125" spans="1:11" ht="37.5" x14ac:dyDescent="0.25">
      <c r="A125" s="15" t="s">
        <v>29</v>
      </c>
      <c r="B125" s="43">
        <v>832</v>
      </c>
      <c r="C125" s="44" t="s">
        <v>1</v>
      </c>
      <c r="D125" s="44" t="s">
        <v>34</v>
      </c>
      <c r="E125" s="44" t="s">
        <v>10</v>
      </c>
      <c r="F125" s="44" t="s">
        <v>2</v>
      </c>
      <c r="G125" s="44" t="s">
        <v>7</v>
      </c>
      <c r="H125" s="44" t="s">
        <v>136</v>
      </c>
      <c r="I125" s="44" t="s">
        <v>28</v>
      </c>
      <c r="J125" s="45">
        <v>13800</v>
      </c>
      <c r="K125" s="45">
        <v>13800</v>
      </c>
    </row>
  </sheetData>
  <autoFilter ref="A6:I125"/>
  <dataConsolidate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98425196850393704" right="0.31496062992125984" top="0.39370078740157483" bottom="0.27559055118110237" header="0.31496062992125984" footer="0.31496062992125984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zoomScale="85" zoomScaleNormal="85" zoomScaleSheetLayoutView="85" workbookViewId="0">
      <selection sqref="A1:E1"/>
    </sheetView>
  </sheetViews>
  <sheetFormatPr defaultColWidth="9.140625" defaultRowHeight="12.75" x14ac:dyDescent="0.2"/>
  <cols>
    <col min="1" max="1" width="106.425781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0" t="s">
        <v>154</v>
      </c>
      <c r="B1" s="100"/>
      <c r="C1" s="100"/>
      <c r="D1" s="100"/>
      <c r="E1" s="100"/>
    </row>
    <row r="2" spans="1:5" ht="65.25" customHeight="1" x14ac:dyDescent="0.3">
      <c r="A2" s="101" t="s">
        <v>150</v>
      </c>
      <c r="B2" s="101"/>
      <c r="C2" s="101"/>
      <c r="D2" s="101"/>
      <c r="E2" s="101"/>
    </row>
    <row r="3" spans="1:5" ht="24" customHeight="1" x14ac:dyDescent="0.2">
      <c r="A3" s="52"/>
      <c r="B3" s="51"/>
      <c r="C3" s="51"/>
      <c r="D3" s="53"/>
      <c r="E3" s="53" t="s">
        <v>73</v>
      </c>
    </row>
    <row r="4" spans="1:5" ht="28.5" customHeight="1" x14ac:dyDescent="0.2">
      <c r="A4" s="102" t="s">
        <v>67</v>
      </c>
      <c r="B4" s="103" t="s">
        <v>65</v>
      </c>
      <c r="C4" s="103" t="s">
        <v>64</v>
      </c>
      <c r="D4" s="99" t="s">
        <v>146</v>
      </c>
      <c r="E4" s="99" t="s">
        <v>147</v>
      </c>
    </row>
    <row r="5" spans="1:5" ht="93.75" customHeight="1" x14ac:dyDescent="0.2">
      <c r="A5" s="102"/>
      <c r="B5" s="103"/>
      <c r="C5" s="103"/>
      <c r="D5" s="89"/>
      <c r="E5" s="89"/>
    </row>
    <row r="6" spans="1:5" ht="18.75" x14ac:dyDescent="0.2">
      <c r="A6" s="54" t="s">
        <v>57</v>
      </c>
      <c r="B6" s="55"/>
      <c r="C6" s="55"/>
      <c r="D6" s="56">
        <f>D7+D13+D15+D17+D21+D25+D27+D29+D31</f>
        <v>50210772.909999996</v>
      </c>
      <c r="E6" s="56">
        <f>E7+E13+E15+E17+E21+E25+E27+E29+E31</f>
        <v>38413832</v>
      </c>
    </row>
    <row r="7" spans="1:5" s="2" customFormat="1" ht="27" x14ac:dyDescent="0.35">
      <c r="A7" s="57" t="s">
        <v>37</v>
      </c>
      <c r="B7" s="58" t="s">
        <v>1</v>
      </c>
      <c r="C7" s="58" t="s">
        <v>7</v>
      </c>
      <c r="D7" s="59">
        <f>SUM(D8:D12)</f>
        <v>14568642</v>
      </c>
      <c r="E7" s="59">
        <f>SUM(E8:E12)</f>
        <v>14553642</v>
      </c>
    </row>
    <row r="8" spans="1:5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4'!J10</f>
        <v>1378050</v>
      </c>
      <c r="E8" s="62">
        <f>'Приложение 4'!K10</f>
        <v>1378050</v>
      </c>
    </row>
    <row r="9" spans="1:5" s="2" customFormat="1" ht="37.5" x14ac:dyDescent="0.35">
      <c r="A9" s="60" t="s">
        <v>38</v>
      </c>
      <c r="B9" s="61" t="s">
        <v>1</v>
      </c>
      <c r="C9" s="61" t="s">
        <v>31</v>
      </c>
      <c r="D9" s="62">
        <f>'Приложение 4'!J117</f>
        <v>1825592</v>
      </c>
      <c r="E9" s="62">
        <f>'Приложение 4'!K117</f>
        <v>1810592</v>
      </c>
    </row>
    <row r="10" spans="1:5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4'!J14</f>
        <v>10265000</v>
      </c>
      <c r="E10" s="62">
        <f>'Приложение 4'!K14</f>
        <v>10265000</v>
      </c>
    </row>
    <row r="11" spans="1:5" s="2" customFormat="1" ht="27" x14ac:dyDescent="0.35">
      <c r="A11" s="60" t="s">
        <v>53</v>
      </c>
      <c r="B11" s="61" t="s">
        <v>1</v>
      </c>
      <c r="C11" s="61" t="s">
        <v>4</v>
      </c>
      <c r="D11" s="62">
        <f>'Приложение 4'!J24</f>
        <v>450000</v>
      </c>
      <c r="E11" s="62">
        <f>'Приложение 4'!K24</f>
        <v>450000</v>
      </c>
    </row>
    <row r="12" spans="1:5" s="2" customFormat="1" ht="27" x14ac:dyDescent="0.35">
      <c r="A12" s="15" t="s">
        <v>36</v>
      </c>
      <c r="B12" s="61" t="s">
        <v>1</v>
      </c>
      <c r="C12" s="61" t="s">
        <v>34</v>
      </c>
      <c r="D12" s="62">
        <f>'Приложение 4'!J28</f>
        <v>650000</v>
      </c>
      <c r="E12" s="62">
        <f>'Приложение 4'!K28</f>
        <v>650000</v>
      </c>
    </row>
    <row r="13" spans="1:5" s="2" customFormat="1" ht="27" x14ac:dyDescent="0.35">
      <c r="A13" s="63" t="s">
        <v>48</v>
      </c>
      <c r="B13" s="58" t="s">
        <v>16</v>
      </c>
      <c r="C13" s="58" t="s">
        <v>7</v>
      </c>
      <c r="D13" s="59">
        <f>D14</f>
        <v>954240</v>
      </c>
      <c r="E13" s="59">
        <f>E14</f>
        <v>986432</v>
      </c>
    </row>
    <row r="14" spans="1:5" s="2" customFormat="1" ht="27" x14ac:dyDescent="0.35">
      <c r="A14" s="64" t="s">
        <v>47</v>
      </c>
      <c r="B14" s="61" t="s">
        <v>16</v>
      </c>
      <c r="C14" s="61" t="s">
        <v>31</v>
      </c>
      <c r="D14" s="62">
        <f>'Приложение 4'!J36</f>
        <v>954240</v>
      </c>
      <c r="E14" s="62">
        <f>'Приложение 4'!K36</f>
        <v>986432</v>
      </c>
    </row>
    <row r="15" spans="1:5" s="2" customFormat="1" ht="27" x14ac:dyDescent="0.35">
      <c r="A15" s="57" t="s">
        <v>51</v>
      </c>
      <c r="B15" s="58" t="s">
        <v>31</v>
      </c>
      <c r="C15" s="58" t="s">
        <v>7</v>
      </c>
      <c r="D15" s="59">
        <f>D16</f>
        <v>1148000</v>
      </c>
      <c r="E15" s="59">
        <f>E16</f>
        <v>1148000</v>
      </c>
    </row>
    <row r="16" spans="1:5" s="2" customFormat="1" ht="37.5" x14ac:dyDescent="0.35">
      <c r="A16" s="60" t="s">
        <v>50</v>
      </c>
      <c r="B16" s="61" t="s">
        <v>31</v>
      </c>
      <c r="C16" s="61" t="s">
        <v>19</v>
      </c>
      <c r="D16" s="62">
        <f>'Приложение 4'!J42</f>
        <v>1148000</v>
      </c>
      <c r="E16" s="62">
        <f>'Приложение 4'!K42</f>
        <v>1148000</v>
      </c>
    </row>
    <row r="17" spans="1:5" s="2" customFormat="1" ht="27" x14ac:dyDescent="0.35">
      <c r="A17" s="57" t="s">
        <v>24</v>
      </c>
      <c r="B17" s="58" t="s">
        <v>12</v>
      </c>
      <c r="C17" s="58" t="s">
        <v>7</v>
      </c>
      <c r="D17" s="59">
        <f>D19+D20+D18</f>
        <v>19999732.91</v>
      </c>
      <c r="E17" s="59">
        <f>E19+E20+E18</f>
        <v>8902600</v>
      </c>
    </row>
    <row r="18" spans="1:5" s="2" customFormat="1" ht="27" x14ac:dyDescent="0.35">
      <c r="A18" s="60" t="s">
        <v>77</v>
      </c>
      <c r="B18" s="61" t="s">
        <v>12</v>
      </c>
      <c r="C18" s="61" t="s">
        <v>26</v>
      </c>
      <c r="D18" s="62">
        <f>'Приложение 4'!J49</f>
        <v>901000</v>
      </c>
      <c r="E18" s="62">
        <f>'Приложение 4'!K49</f>
        <v>901000</v>
      </c>
    </row>
    <row r="19" spans="1:5" s="2" customFormat="1" ht="27" x14ac:dyDescent="0.35">
      <c r="A19" s="60" t="s">
        <v>22</v>
      </c>
      <c r="B19" s="65" t="s">
        <v>12</v>
      </c>
      <c r="C19" s="65" t="s">
        <v>19</v>
      </c>
      <c r="D19" s="66">
        <f>'Приложение 4'!J53</f>
        <v>19008732.91</v>
      </c>
      <c r="E19" s="66">
        <f>'Приложение 4'!K53</f>
        <v>7911600</v>
      </c>
    </row>
    <row r="20" spans="1:5" s="2" customFormat="1" ht="27" x14ac:dyDescent="0.35">
      <c r="A20" s="64" t="s">
        <v>49</v>
      </c>
      <c r="B20" s="61" t="s">
        <v>12</v>
      </c>
      <c r="C20" s="61" t="s">
        <v>44</v>
      </c>
      <c r="D20" s="62">
        <f>'Приложение 4'!J62</f>
        <v>90000</v>
      </c>
      <c r="E20" s="62">
        <f>'Приложение 4'!K62</f>
        <v>90000</v>
      </c>
    </row>
    <row r="21" spans="1:5" s="2" customFormat="1" ht="27" x14ac:dyDescent="0.35">
      <c r="A21" s="57" t="s">
        <v>18</v>
      </c>
      <c r="B21" s="58" t="s">
        <v>3</v>
      </c>
      <c r="C21" s="58" t="s">
        <v>7</v>
      </c>
      <c r="D21" s="59">
        <f>D23+D24+D22</f>
        <v>9775900</v>
      </c>
      <c r="E21" s="59">
        <f>E23+E24+E22</f>
        <v>9058900</v>
      </c>
    </row>
    <row r="22" spans="1:5" s="2" customFormat="1" ht="27" x14ac:dyDescent="0.35">
      <c r="A22" s="60" t="s">
        <v>83</v>
      </c>
      <c r="B22" s="58" t="s">
        <v>3</v>
      </c>
      <c r="C22" s="58" t="s">
        <v>1</v>
      </c>
      <c r="D22" s="59">
        <f>'Приложение 4'!J69</f>
        <v>800500</v>
      </c>
      <c r="E22" s="59">
        <f>'Приложение 4'!K69</f>
        <v>800500</v>
      </c>
    </row>
    <row r="23" spans="1:5" s="2" customFormat="1" ht="27" x14ac:dyDescent="0.35">
      <c r="A23" s="64" t="s">
        <v>17</v>
      </c>
      <c r="B23" s="65" t="s">
        <v>3</v>
      </c>
      <c r="C23" s="65" t="s">
        <v>16</v>
      </c>
      <c r="D23" s="66">
        <f>'Приложение 4'!J75</f>
        <v>615000</v>
      </c>
      <c r="E23" s="66">
        <f>'Приложение 4'!K75</f>
        <v>615000</v>
      </c>
    </row>
    <row r="24" spans="1:5" s="2" customFormat="1" ht="27" x14ac:dyDescent="0.35">
      <c r="A24" s="64" t="s">
        <v>90</v>
      </c>
      <c r="B24" s="61" t="s">
        <v>3</v>
      </c>
      <c r="C24" s="61" t="s">
        <v>31</v>
      </c>
      <c r="D24" s="62">
        <f>'Приложение 4'!J79</f>
        <v>8360400</v>
      </c>
      <c r="E24" s="62">
        <f>'Приложение 4'!K79</f>
        <v>7643400</v>
      </c>
    </row>
    <row r="25" spans="1:5" s="2" customFormat="1" ht="27" x14ac:dyDescent="0.35">
      <c r="A25" s="57" t="s">
        <v>39</v>
      </c>
      <c r="B25" s="58" t="s">
        <v>30</v>
      </c>
      <c r="C25" s="58" t="s">
        <v>7</v>
      </c>
      <c r="D25" s="59">
        <f>D26</f>
        <v>60000</v>
      </c>
      <c r="E25" s="59">
        <f>E26</f>
        <v>60000</v>
      </c>
    </row>
    <row r="26" spans="1:5" s="2" customFormat="1" ht="27" x14ac:dyDescent="0.35">
      <c r="A26" s="64" t="s">
        <v>40</v>
      </c>
      <c r="B26" s="61" t="s">
        <v>30</v>
      </c>
      <c r="C26" s="61" t="s">
        <v>30</v>
      </c>
      <c r="D26" s="62">
        <f>'Приложение 4'!J89</f>
        <v>60000</v>
      </c>
      <c r="E26" s="62">
        <f>'Приложение 4'!K89</f>
        <v>60000</v>
      </c>
    </row>
    <row r="27" spans="1:5" s="2" customFormat="1" ht="27" x14ac:dyDescent="0.35">
      <c r="A27" s="57" t="s">
        <v>68</v>
      </c>
      <c r="B27" s="67" t="s">
        <v>23</v>
      </c>
      <c r="C27" s="67" t="s">
        <v>7</v>
      </c>
      <c r="D27" s="68">
        <f>D28</f>
        <v>1486708</v>
      </c>
      <c r="E27" s="68">
        <f>E28</f>
        <v>1486708</v>
      </c>
    </row>
    <row r="28" spans="1:5" s="2" customFormat="1" ht="27" x14ac:dyDescent="0.35">
      <c r="A28" s="60" t="s">
        <v>41</v>
      </c>
      <c r="B28" s="61" t="s">
        <v>23</v>
      </c>
      <c r="C28" s="61" t="s">
        <v>1</v>
      </c>
      <c r="D28" s="62">
        <f>'Приложение 4'!J95</f>
        <v>1486708</v>
      </c>
      <c r="E28" s="62">
        <f>'Приложение 4'!K95</f>
        <v>1486708</v>
      </c>
    </row>
    <row r="29" spans="1:5" s="2" customFormat="1" ht="27" x14ac:dyDescent="0.35">
      <c r="A29" s="57" t="s">
        <v>33</v>
      </c>
      <c r="B29" s="58">
        <v>10</v>
      </c>
      <c r="C29" s="58" t="s">
        <v>7</v>
      </c>
      <c r="D29" s="59">
        <f>D30</f>
        <v>228100</v>
      </c>
      <c r="E29" s="59">
        <f>E30</f>
        <v>228100</v>
      </c>
    </row>
    <row r="30" spans="1:5" s="2" customFormat="1" ht="27" x14ac:dyDescent="0.35">
      <c r="A30" s="60" t="s">
        <v>32</v>
      </c>
      <c r="B30" s="65" t="s">
        <v>27</v>
      </c>
      <c r="C30" s="65" t="s">
        <v>31</v>
      </c>
      <c r="D30" s="62">
        <f>'Приложение 4'!J101</f>
        <v>228100</v>
      </c>
      <c r="E30" s="62">
        <f>'Приложение 4'!K101</f>
        <v>228100</v>
      </c>
    </row>
    <row r="31" spans="1:5" s="2" customFormat="1" ht="27" x14ac:dyDescent="0.35">
      <c r="A31" s="57" t="s">
        <v>8</v>
      </c>
      <c r="B31" s="58" t="s">
        <v>4</v>
      </c>
      <c r="C31" s="58" t="s">
        <v>7</v>
      </c>
      <c r="D31" s="59">
        <f>D32</f>
        <v>1989450</v>
      </c>
      <c r="E31" s="59">
        <f>E32</f>
        <v>1989450</v>
      </c>
    </row>
    <row r="32" spans="1:5" s="2" customFormat="1" ht="29.25" customHeight="1" x14ac:dyDescent="0.35">
      <c r="A32" s="60" t="s">
        <v>25</v>
      </c>
      <c r="B32" s="61" t="s">
        <v>4</v>
      </c>
      <c r="C32" s="61" t="s">
        <v>16</v>
      </c>
      <c r="D32" s="62">
        <f>'Приложение 4'!J111</f>
        <v>1989450</v>
      </c>
      <c r="E32" s="62">
        <f>'Приложение 4'!K111</f>
        <v>1989450</v>
      </c>
    </row>
  </sheetData>
  <autoFilter ref="A5:C32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2022-12-23T06:45:36Z</cp:lastPrinted>
  <dcterms:created xsi:type="dcterms:W3CDTF">2015-12-01T10:00:32Z</dcterms:created>
  <dcterms:modified xsi:type="dcterms:W3CDTF">2022-12-23T06:46:27Z</dcterms:modified>
</cp:coreProperties>
</file>